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Z:\2026\1. CONTRATACIÓN\1.1 CONTRATISTAS\GGC-0531-2026 MEJIA PEÑA FERNANDO ENRIQUE\4. Seguimiento\1.EVIDENCIAS\6.Junio\Obligacion Especifica 8\"/>
    </mc:Choice>
  </mc:AlternateContent>
  <xr:revisionPtr revIDLastSave="0" documentId="13_ncr:1_{85B2A9FC-7BC2-4FCD-ABA3-44C023DF82B6}" xr6:coauthVersionLast="47" xr6:coauthVersionMax="47" xr10:uidLastSave="{00000000-0000-0000-0000-000000000000}"/>
  <bookViews>
    <workbookView xWindow="28680" yWindow="-120" windowWidth="20640" windowHeight="11040" firstSheet="2" activeTab="4" xr2:uid="{00000000-000D-0000-FFFF-FFFF00000000}"/>
  </bookViews>
  <sheets>
    <sheet name="Plan de Trabajo" sheetId="1" state="hidden" r:id="rId1"/>
    <sheet name="Hoja2" sheetId="4" state="hidden" r:id="rId2"/>
    <sheet name="Cronograma" sheetId="3" r:id="rId3"/>
    <sheet name="Datos" sheetId="2" r:id="rId4"/>
    <sheet name="Metas - 2026" sheetId="6" r:id="rId5"/>
  </sheets>
  <definedNames>
    <definedName name="_xlnm._FilterDatabase" localSheetId="2" hidden="1">Cronograma!$A$4:$BH$25</definedName>
    <definedName name="_xlnm._FilterDatabase" localSheetId="4" hidden="1">'Metas - 2026'!$A$4:$L$4</definedName>
    <definedName name="_xlnm.Print_Area" localSheetId="4">'Metas - 2026'!$B$3:$J$46</definedName>
    <definedName name="_xlnm.Print_Titles" localSheetId="4">'Metas - 2026'!$3:$4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41" i="6" l="1"/>
  <c r="K40" i="6"/>
  <c r="K39" i="6"/>
  <c r="K38" i="6"/>
  <c r="K37" i="6"/>
  <c r="K36" i="6"/>
  <c r="K35" i="6"/>
  <c r="K34" i="6"/>
  <c r="K33" i="6"/>
  <c r="K32" i="6"/>
  <c r="K31" i="6"/>
  <c r="K30" i="6"/>
  <c r="K29" i="6"/>
  <c r="K28" i="6"/>
  <c r="K27" i="6"/>
  <c r="K21" i="6"/>
  <c r="K14" i="6"/>
  <c r="K12" i="6"/>
  <c r="K10" i="6"/>
  <c r="K5"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VICENTE MONTAÑA BELLO</author>
  </authors>
  <commentList>
    <comment ref="I2" authorId="0" shapeId="0" xr:uid="{5D3CB360-F492-4F45-97D0-F8F37B9DB73E}">
      <text>
        <r>
          <rPr>
            <sz val="11"/>
            <color theme="1"/>
            <rFont val="Calibri"/>
            <family val="2"/>
            <scheme val="minor"/>
          </rPr>
          <t>JOSE VICENTE MONTAÑA BELLO:
Puede usarse un campo o color para resaltar cual actividad es puntual o unica vez y cual es operativa o recurrente.  Si se genera un informe o se realiza una actividad en una semana en particular se marca esa semana unicamente.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Jorge Lozano</author>
  </authors>
  <commentList>
    <comment ref="I39" authorId="0" shapeId="0" xr:uid="{EDE2CF23-A2BC-4F08-A8DC-B7D180B5B2C3}">
      <text>
        <r>
          <rPr>
            <b/>
            <sz val="9"/>
            <color rgb="FF000000"/>
            <rFont val="Tahoma"/>
            <family val="2"/>
          </rPr>
          <t>Jorge Lozano:</t>
        </r>
        <r>
          <rPr>
            <sz val="9"/>
            <color rgb="FF000000"/>
            <rFont val="Tahoma"/>
            <family val="2"/>
          </rPr>
          <t xml:space="preserve">
</t>
        </r>
        <r>
          <rPr>
            <sz val="9"/>
            <color rgb="FF000000"/>
            <rFont val="Tahoma"/>
            <family val="2"/>
          </rPr>
          <t>No tenía presupuesto 2026 se agrega 7.500 millones de pesos</t>
        </r>
      </text>
    </comment>
  </commentList>
</comments>
</file>

<file path=xl/sharedStrings.xml><?xml version="1.0" encoding="utf-8"?>
<sst xmlns="http://schemas.openxmlformats.org/spreadsheetml/2006/main" count="375" uniqueCount="226">
  <si>
    <t>GRUPO DE TECNOLOGÍAS DE LA INFORMACIÓN Y LAS COMUNICACIONES
CRONOGRAMA DE EJECUCIÓN CONTRATO DE PRESTACIÓN DE SERVICIOS</t>
  </si>
  <si>
    <t xml:space="preserve">Objeto Contractual: </t>
  </si>
  <si>
    <t>Nombre Contratista:</t>
  </si>
  <si>
    <t xml:space="preserve">Contrato: </t>
  </si>
  <si>
    <t>Fecha de suscripción:</t>
  </si>
  <si>
    <t>Fecha de terminación:</t>
  </si>
  <si>
    <t>Nombre Iniciativa de Transformación Digital (PETI 2025-2028)</t>
  </si>
  <si>
    <t xml:space="preserve">Nombre Equipo de Trabajo: </t>
  </si>
  <si>
    <t>Obligaciones Contractuales Específicas</t>
  </si>
  <si>
    <t>Actividad</t>
  </si>
  <si>
    <t>Entregable / Evidencia</t>
  </si>
  <si>
    <t>Segundo Semestre 2025</t>
  </si>
  <si>
    <t>Observaciones</t>
  </si>
  <si>
    <t>Julio</t>
  </si>
  <si>
    <t>Agosto</t>
  </si>
  <si>
    <t>Septiembre</t>
  </si>
  <si>
    <t>Octubre</t>
  </si>
  <si>
    <t>Noviembre</t>
  </si>
  <si>
    <t>Diciembre</t>
  </si>
  <si>
    <t>S1</t>
  </si>
  <si>
    <t>S2</t>
  </si>
  <si>
    <t>S3</t>
  </si>
  <si>
    <t>S4</t>
  </si>
  <si>
    <t>Iniciativas Transformación Digital PETI 2025-2028</t>
  </si>
  <si>
    <t>ITN002 Unidad de Gestión Estratégica de Infraestructura y Aplicaciones de Tl del Sector Minero Energético (CTO), para la Implementación del modelo de gobierno de tecnologías de la información y del modelo de gobierno de datos del sector minero energético.</t>
  </si>
  <si>
    <t>Equipos GTICS</t>
  </si>
  <si>
    <t>Proyecto de Inversión</t>
  </si>
  <si>
    <t>ITN005 Servicios para el Mantenimiento, Monitoreo, Actualización e implementación de modelos de Analítica basados en los objetivos específicos definidos para la Plataforma Intégrame.</t>
  </si>
  <si>
    <t>Apoyo a la Gestión</t>
  </si>
  <si>
    <t>ITN009 Consolidar la Infraestructura de Datos Espaciales (IDE) del Ministerio de Minas y Energía.</t>
  </si>
  <si>
    <t>Asesores</t>
  </si>
  <si>
    <t>0198 - Fortalecimiento de la capacidad del Ministerio de Minas y Energía para implementar de manera efectiva la Política de Gobierno Digital Nacional</t>
  </si>
  <si>
    <t>ITN010 Fortalecer el Modelo de Arquitectura Empresarial para Gestión de TI (MAE) en el Ministerio de Minas y Energía.</t>
  </si>
  <si>
    <t>CISO (Equipo Seguridad y Privacidad Información)</t>
  </si>
  <si>
    <t>0308 - Fortalecimiento del desempeño institucional del ministerio de minas y energía a nivel nacional</t>
  </si>
  <si>
    <t>ITN029 Generar información y estudios a partir de la analítica de datos en los sistemas de información del Sector Minero Energético.</t>
  </si>
  <si>
    <t>EGMD (Estrategia de Gobierno Monitoreo de TI y Datos)</t>
  </si>
  <si>
    <t>ITN030 Servicios de Infraestructura y soporte para la operación de las plataformas de gestión de información del sector minero-energético.</t>
  </si>
  <si>
    <t>Fabrica de Software (Desarrollo)</t>
  </si>
  <si>
    <t>Infraestructura y Operaciones</t>
  </si>
  <si>
    <t>MRAE (Marco Referencia Arquitectura Empresarial)</t>
  </si>
  <si>
    <t>Transformación Digital</t>
  </si>
  <si>
    <t>GRUPO DE TECNOLOGÍAS DE LA INFORMACIÓN Y LAS COMUNICACIONES
CRONOGRAMA DE EJECUCIÓN MRAE Y PMO</t>
  </si>
  <si>
    <t>Objetivo Específico</t>
  </si>
  <si>
    <t>Producto</t>
  </si>
  <si>
    <t>Grupo</t>
  </si>
  <si>
    <t>Tarea (Iniciativa Plan Estratégico de TI 2025-2028)</t>
  </si>
  <si>
    <t>Obligación contractual a la que le apunta la actividad</t>
  </si>
  <si>
    <t>Entregable</t>
  </si>
  <si>
    <t>Actividades</t>
  </si>
  <si>
    <t>Fecha Inicio</t>
  </si>
  <si>
    <t xml:space="preserve">Fecha Fin </t>
  </si>
  <si>
    <t>Cronograma</t>
  </si>
  <si>
    <t>Enero</t>
  </si>
  <si>
    <t>Febrero</t>
  </si>
  <si>
    <t>Marzo</t>
  </si>
  <si>
    <t>Abril</t>
  </si>
  <si>
    <t>Mayo</t>
  </si>
  <si>
    <t>Junio</t>
  </si>
  <si>
    <t>0198 - Aumentar el nivel de implementación de  los modelos definidos en el Marco de Referencia de Arquitectura Empresarial</t>
  </si>
  <si>
    <t>0198 - Documento para la planeación estratégica en TI</t>
  </si>
  <si>
    <t>0198 - Fortalecer el Modelo de Arquitectura Empresarial para Gestión de TI (MAE) en el Ministerio de Minas y Energía</t>
  </si>
  <si>
    <t>ITN023 Implementación del Plan Estratégico de TI (PETI) Sectorial.</t>
  </si>
  <si>
    <t>Apoyar la articulación entre los diferentes grupos de interés involucrados en la implementación del PETI, promoviendo la comunicación fluida y el trabajo colaborativo.</t>
  </si>
  <si>
    <t>PETI Sectorial socializado y ajustado</t>
  </si>
  <si>
    <t>Socializar el PETI sectorial con las entidades y líderes responsables</t>
  </si>
  <si>
    <t>Actas de socialización. Registro de observaciones y ajustes. Versión actualizada del PETI sectorial.</t>
  </si>
  <si>
    <t>Apoyar la coordinación del proceso de gestión de información del PETI sectorial, su recopilación, consolidación y análisis para aportar en la toma de decisiones.</t>
  </si>
  <si>
    <t>Recepcionar ajustes propuestos por las entidades</t>
  </si>
  <si>
    <t>Apoyar el soporte técnico y metodológico al equipo de trabajo para la correcta adopción y aplicación de buenas prácticas, estándares y marcos de referencia de gestión de TI.</t>
  </si>
  <si>
    <t>Analizar la viabilidad técnica, estratégica y normativa de los ajustes</t>
  </si>
  <si>
    <t>05-Apr-26</t>
  </si>
  <si>
    <t>Incorporar los ajustes aprobados al PETI sectorial</t>
  </si>
  <si>
    <t>Apoyar el diseño y formalización de mecanismos de control para la medición del cumplimiento de los indicadores de gestión (KPIs) definidos en el PETI.</t>
  </si>
  <si>
    <t>Lineamientos y mecanismos de seguimiento definidos</t>
  </si>
  <si>
    <t>Definir lineamientos metodológicos para el seguimiento del PETI sectorial</t>
  </si>
  <si>
    <t>Documento de lineamientos. Formatos aprobados. Cronograma de seguimiento.</t>
  </si>
  <si>
    <t>Establecer roles, responsabilidades y periodicidad de reporte</t>
  </si>
  <si>
    <t>Diseñar y formalizar formatos de seguimiento</t>
  </si>
  <si>
    <t>Apoyar el seguimiento del PETI sectorial, verificando el cumplimiento de hitos, metas y plazos definidos.</t>
  </si>
  <si>
    <t>Definir cronograma y mecanismos de seguimiento</t>
  </si>
  <si>
    <t>Fichas de iniciativas diligenciadas. Matriz consolidada de proyectos.</t>
  </si>
  <si>
    <t>01-Apr-26</t>
  </si>
  <si>
    <t>Apoyar el análisis y evaluación de los resultados de la ejecución del PETI, proponiendo medidas correctivas y planes de acción necesarios.</t>
  </si>
  <si>
    <t>Seguimiento a la ejecución del PETI sectorial</t>
  </si>
  <si>
    <t>Realizar seguimiento periódico al avance físico</t>
  </si>
  <si>
    <t>Matrices de seguimiento. Registro de riesgos. Semáforos de avance.</t>
  </si>
  <si>
    <t>Realizar seguimiento periódico al avance financiero</t>
  </si>
  <si>
    <t>Apoyar la documentación del proceso de gestión de riesgos, así como su implementación.</t>
  </si>
  <si>
    <t>Identificar desviaciones, riesgos y alertas tempranas</t>
  </si>
  <si>
    <t>Apoyar la elaboración de informes técnicos y ejecutivos periódicos, detallando el estado de avance, riesgos, lecciones aprendidas y recomendaciones estratégicas asociadas.</t>
  </si>
  <si>
    <t>Informes de seguimiento del PETI sectorial</t>
  </si>
  <si>
    <t>Informes trimestrales. Presentaciones ejecutivas. Actas de socialización.</t>
  </si>
  <si>
    <t>PETI sectorial actualizado</t>
  </si>
  <si>
    <t>Analizar resultados del seguimiento anual</t>
  </si>
  <si>
    <t>10-Dec-26</t>
  </si>
  <si>
    <t>PETI sectorial actualizado. Acta de aprobación o validación.</t>
  </si>
  <si>
    <t>Identificar necesidades de ajuste o nuevas iniciativas</t>
  </si>
  <si>
    <t>Actualizar el PETI sectorial conforme a lineamientos MinTIC</t>
  </si>
  <si>
    <t>01-Dec-26</t>
  </si>
  <si>
    <t>31-Dec-26</t>
  </si>
  <si>
    <t>Socializar versión actualizada del PETI sectorial</t>
  </si>
  <si>
    <t>Objetivo Especifico</t>
  </si>
  <si>
    <t>0308 - Mejorar la Gobernanza y aprovechamiento de los datos del sector que demandan los grupos de valor</t>
  </si>
  <si>
    <t>0308 - Servicio de Implementación Sistemas de Gestión - de información del sector</t>
  </si>
  <si>
    <t>0308 - Implementar el gobierno de datos del sector minero energético</t>
  </si>
  <si>
    <t>0308 - Implementar acciones orientadas a la evolución y disposición de la información del sector minero-energético</t>
  </si>
  <si>
    <t>PMO</t>
  </si>
  <si>
    <t>ITN003 Evolución a la implementación del Marco de Interoperabilidad definido por MINTIC y las mejores prácticas, como solución de intercambio de información con otras entidades.</t>
  </si>
  <si>
    <t>0198 - Implementar soluciones digitales para la prestación de servicios a los grupos de valor</t>
  </si>
  <si>
    <t xml:space="preserve">0198 - Articular la Gestión de TI y desarrollar iniciativas de transformación digital sectoriales </t>
  </si>
  <si>
    <t>0198 - Servicios tecnológicos</t>
  </si>
  <si>
    <t>0198 - Fortalecer el Modelo de Gestión y Gobierno de TI (MGGTI) y el Modelo de Gestión de Gobierno y Monitoreo del Dato en el Ministerio de Minas y Energía</t>
  </si>
  <si>
    <t>ITN006 Adquisición de infraestructura tecnológica de Software, hardware y Soluciones Integrales para el Ministerio de Minas y Energía</t>
  </si>
  <si>
    <t>0198 - Servicios de información actualizados</t>
  </si>
  <si>
    <t>0198 - Implementar el Modelo de Gestión de Proyectos de TI (MGPTI) para el  Ministerio de Minas y Energía</t>
  </si>
  <si>
    <t>ITN007 Requerimientos correctivos y evolutivos de la Herramienta ARGO, de acuerdo con las necesidades expuestas por las áreas del Ministerio de Minas y Energía.</t>
  </si>
  <si>
    <t>0198 - Servicio de Asistencia Técnica</t>
  </si>
  <si>
    <t>0198 -Adquirir bienes y servicios para la operación y soporte de los proyectos de base tecnológica en la Entidad.</t>
  </si>
  <si>
    <t xml:space="preserve">0198 - Implementar soluciones basadas en el desarrollo de software para la automatización de los procesos estrategicos,  misionales y de apoyo a la gestión. </t>
  </si>
  <si>
    <t xml:space="preserve">0198 - Implementar la fabrica de software del Ministerio de Minas y Energía con el objetivo promover la transformación digital </t>
  </si>
  <si>
    <t>ITN011 Servicios para el Desarrollo, actualización, mantenimiento y diseño de Software para el Ministerio de Minas y Energía.</t>
  </si>
  <si>
    <t xml:space="preserve">0198 - Adquirir Plataforma BPM para la gestión y automatización de procesos </t>
  </si>
  <si>
    <t>ITN012 Maduración del Modelo de Seguridad y Privacidad de la Información del Ministerio de Minas y Energía.</t>
  </si>
  <si>
    <t>0198 - Implementar el marco definido por MINTIC y las mejores prácticas, como solución de intercambio de información con otras entidades</t>
  </si>
  <si>
    <t>ITN013 Maduración y Fortalecimiento del Sistema de Gestión y Continuidad de los Servicios de TI del Ministerio de Minas y Energía.</t>
  </si>
  <si>
    <t>0198 - Realizar la planeación, requerimientos, análisis, diseño, implementación y mantenimiento de soluciones digitales que generen valor público en un entorno de confianza digital, para el beneficio de los sujetos obligados y de la ciudadanía</t>
  </si>
  <si>
    <t>ITN015 Implementar plataforma de servicio de backup para respaldo de la información, servicios y aplicaciones del Ministerio de Minas y Energía</t>
  </si>
  <si>
    <t xml:space="preserve">0198 - Construir y realizar seguimiento a la implementación del Plan Estratégico de TI (PETI) Sectorial </t>
  </si>
  <si>
    <t>ITN016 Implementar Centro de Monitoreo Sectorial, que contemple servicios e infraestructura para la sala de monitoreo y control, CSIRT, CDA/DRP y soluciones basadas en tecnologías emergentes conforme a las iniciativas del PETI</t>
  </si>
  <si>
    <t>0198 - Identificar, definir y aprobar las políticas y estándares que faciliten la gestión y la gobernabilidad de Tl del sector minero energético colombiano, de conformidad con la Política de Gobierno Digital.</t>
  </si>
  <si>
    <t>ITN018 Análisis de vulnerabilidades, Ethical hacking y Pentesting Social a la infraestructura tecnológica del Ministerio de Minas y Energía.</t>
  </si>
  <si>
    <t>0198 - Gestión estratégica de la infraestructura y de servicios de TI, para la seguridad de la información y la continuidad del negocio en el del sector minero energético</t>
  </si>
  <si>
    <t>ITN019 Generación de Conocimiento a partir de la Digitalización de Elementos del Sector Minero y Energético con Realidad Virtual y Realidad Aumentada.</t>
  </si>
  <si>
    <t>0198 - Fortalecer las capacidades para la Transformación Digital para sector minero energético</t>
  </si>
  <si>
    <t>ITN020 Implementación de modelos de Inteligencia Artificial (IA) para resolver retos asociados con procesos institucionales.</t>
  </si>
  <si>
    <t>ITN021 Implementación de una Plataforma BPM para la gestión y automatización de procesos.</t>
  </si>
  <si>
    <t>ITN022 Implementación de una ventanilla única de trámites y servicios ciudadanos digitales.</t>
  </si>
  <si>
    <t>ITN027 Definición de la Estrategia sectorial y los equipos de investigación y desarrollo para formular el programa de Transformación Digital.</t>
  </si>
  <si>
    <t>ITN031 Actualización y Sistematización del Inventario de Activos (Infraestructura Eléctrica Nacional).</t>
  </si>
  <si>
    <t xml:space="preserve">Objetivos específicos </t>
  </si>
  <si>
    <t>No.</t>
  </si>
  <si>
    <t>Indicador de Producto</t>
  </si>
  <si>
    <t>Productos horizonte</t>
  </si>
  <si>
    <t>Entregable Nivel 1</t>
  </si>
  <si>
    <t>Modificación</t>
  </si>
  <si>
    <t>2026 (Actual)</t>
  </si>
  <si>
    <t>2026 (Modificado)</t>
  </si>
  <si>
    <t>Diferencia</t>
  </si>
  <si>
    <t>Aumentar el nivel de implementación de  los modelos definidos en el Marco de Referencia de Arquitectura Empresarial</t>
  </si>
  <si>
    <t>1.1</t>
  </si>
  <si>
    <t>Documento para la planeación estratégica en TI</t>
  </si>
  <si>
    <t>Entregable (EDT): Diagnóstico</t>
  </si>
  <si>
    <t>Modelo de Arquitectura Empresarial (MAE) - Documento  Arquitectura Empresarial  (AS-IS).</t>
  </si>
  <si>
    <t>Modelo de Arquitectura Empresarial (MAE) - Documento Arquitectura Empresarial (TO-BE)</t>
  </si>
  <si>
    <t>Modelo de Arquitectura Empresarial (MAE) - Documento de Análisis de Brechas</t>
  </si>
  <si>
    <t>Modelo de Arquitectura Empresarial (MAE) - Documento Hoja de Ruta</t>
  </si>
  <si>
    <t>Seguimiento a la implementación del Modelo de Arquitectura Empresarial (MAE)</t>
  </si>
  <si>
    <t>Entregable (EDT): Documento de planeación validado</t>
  </si>
  <si>
    <t>Documento de planeación del Modelo de Gestión y Gobierno de TI (MGGTI) y el Modelo de Gestión de Gobierno y Monitoreo del Dato en el Ministerio de Minas y Energía</t>
  </si>
  <si>
    <t xml:space="preserve">Seguimiento a la implementación del Modelo de Gestión y Gobierno de TI (MGGTI) </t>
  </si>
  <si>
    <t>Documento de planeación el Modelo de Gestión de Proyectos de TI (MGPTI) para el  Ministerio de Minas y Energía</t>
  </si>
  <si>
    <t>Seguimiento a la implementación del Modelo de Gestión de Proyectos de TI (MGPTI) para el  Ministerio de Minas y Energía</t>
  </si>
  <si>
    <t>1.2</t>
  </si>
  <si>
    <t>Servicios tecnológicos</t>
  </si>
  <si>
    <t>Índice de capacidad en la prestación de servicios de tecnología</t>
  </si>
  <si>
    <t xml:space="preserve">Actividad (No Tiene Entregable EDT): Adquirir bienes y servicios para la operación y soporte de los proyectos de base tecnológica en la Entidad. </t>
  </si>
  <si>
    <t>GO001 Adquisición de software y renovación de suscripciones</t>
  </si>
  <si>
    <t>GO003 Adquisición de nuevos elementos y Suministro de repuestos, partes y accesorios</t>
  </si>
  <si>
    <t>IT006 Adquisición de infraestructura tecnológica de Software, hardware y Soluciones Integrales para el Ministerio de Minas y Energía.</t>
  </si>
  <si>
    <t>IT008 Implementar una solución para respaldo y almacenamiento de información en ambiente de nube.</t>
  </si>
  <si>
    <t>ITN015 Suministrar la Renovación de servicio de plataforma de Backup para el MME</t>
  </si>
  <si>
    <t>ITN016 Aunar esfuerzos técnicos, administrativos y económicos entre el MME y el IPSE que faciliten la implementación de la solución de recuperación de desastres y centro de datos alterno (DRP/DCA)</t>
  </si>
  <si>
    <t>ITN017 Implementación de la sala de monitoreo y control del Ministerio de Minas y Energía</t>
  </si>
  <si>
    <t xml:space="preserve">Actividad (No Tiene Entregable EDT): Implementar soluciones basadas en el desarrollo de software para la automatización de los procesos estratégicos,  misionales y de apoyo a la gestión. </t>
  </si>
  <si>
    <t>GO002 Garantizar el aseguramiento de la BPO de la entidad, administración de Seguridad Informática, VMWARE y Azure.</t>
  </si>
  <si>
    <t>GO004 Optimización de soluciones en operación</t>
  </si>
  <si>
    <t>GO005 Servicios de apoyo a la operación</t>
  </si>
  <si>
    <t>IT012 Maduración del Modelo de Seguridad y Privacidad de la Información del Ministerio de Minas y Energía.</t>
  </si>
  <si>
    <t>IT013 Maduración y Fortalecimiento del Sistema de Gestión y Continuidad del Negocio del Ministerio de Minas y Energía.</t>
  </si>
  <si>
    <t>ITN018 Contratar consultoría especializada para realizar análisis de vulnerabilidades, ethical hacking e pentesting  social a la infraestructura tecnológica del Ministerio de Minas y Energía</t>
  </si>
  <si>
    <t>1.3</t>
  </si>
  <si>
    <t>Servicios de información actualizados</t>
  </si>
  <si>
    <t>Entregable (EDT): Desarrollo</t>
  </si>
  <si>
    <t>IT007 Definir e implementar requerimientos correctivos y evolutivos de la Herramienta ARGO, de acuerdo con las necesidades expuestas por las áreas del Ministerio de Minas y Energía.</t>
  </si>
  <si>
    <t>IT009 Consolidar la Infraestructura de Datos Espaciales (IDE) del Ministerio de Minas y Energía</t>
  </si>
  <si>
    <r>
      <t xml:space="preserve">IT011 Contratar los servicios para el Desarrollo, actualización, mantenimiento y diseño de Software para el Ministerio de Minas y Energía. Los siguientes son los 16 sistemas de información propuestos: 1.Portal Web, 2.Intranet, 3.Fondo de Becas, 4.Iniciativa de Transparencia de las Industrias Extractivas (EITI), 5.Dictamenes De Inspección De Instalaciones Eléctricas  (DIIE), 6.Infraestructura de Carga ME, 8.Sistema de Gestión de Asuntos Ambientales y Sociales (SIGASA), 10.Proyectos Estratégicos de Inversión (PINES), 9. Línea Ética, 10. Sistema de Gestión Integrada De Bibliotecas (KOHA), 11.Seguimiento a Proyectos Financiados con Recursos de Regalías, 12. Sistema Integrado de Gestión Activa del Ministerio de Minas y Energía – SIGAME, 13.Recolección de Información de Unidades de Producción Mineras (MINAPP), 14.APP Móvil Energía del Cambio, 15.Aplicaciones móviles de reglamentos técnicos, 16.Sistema de Información de Gestión Institucional (SIGI).
</t>
    </r>
    <r>
      <rPr>
        <b/>
        <sz val="10"/>
        <color rgb="FF000000"/>
        <rFont val="Arial"/>
        <family val="2"/>
      </rPr>
      <t xml:space="preserve">Nota: </t>
    </r>
    <r>
      <rPr>
        <sz val="10"/>
        <color rgb="FF000000"/>
        <rFont val="Arial"/>
        <family val="2"/>
      </rPr>
      <t>En la ejecución de esta actividad se pueden realizar actualizaciones de un mismo sistema de información en varios periodos, adicional se pueden hacer nuevos de desarrollos de sistemas de información.</t>
    </r>
  </si>
  <si>
    <t>IT014 Definir e implementar requerimientos correctivos y evolutivos de la Herramienta SIGAME, de acuerdo con las necesidades expuestas por las áreas del Ministerio de Minas y Energía.</t>
  </si>
  <si>
    <t>ITN019 Generación de Conocimiento a Partir de la Digitalización de Elementos del Sector Minero y Energético con Realidad Virtual y Realidad Aumentada. Los siguientes son los 8 experiencias o proyectos:1.Simulación y optimización de plantas solares, 2.Inspección y mantenimiento de aerogeneradores, 3.Capacitación en instalación de energías renovables para comunidades energéticas, 4.Capacitación sobre el fomento y beneficios de la implementación de proyectos con energías renovables, 5.Simulación de operaciones en plantas de energía térmica, 6.Monitoreo y gestión de emisiones de carbono con energía mixta, 7.Simulación y capacitación en minería segura, 8. Inspección y mantenimiento de equipamientos para minería.</t>
  </si>
  <si>
    <t>Entregable (EDT): Implementación del sistema actualizado</t>
  </si>
  <si>
    <t>ITN021 Adquirir, actualizar y contratar servicios una plataforma de BPM para el desarrollo y automatización de procesos en la entidad. Los procesos inicialmente propuestos y de los que se seleccionaran las cuatro (4) implementaciones a realizar son los siguientes:
1.Registro geotérmico, 2.Declaración de utilidad pública, 3. Distribución impuesto, 4. Fijación capacidad instalada y fecha de entrada en operación comercial, 5.Permisos de importación de maquinaria amarilla para mimería, 6.Registro de proyectos de energía renovable, 7.Certificación de energía renovable, 8.Certificación de proyectos que cumplan con estándares normativos.</t>
  </si>
  <si>
    <t>Implementar soluciones digitales para la prestación de servicios a los grupos de valor</t>
  </si>
  <si>
    <t>2.1</t>
  </si>
  <si>
    <t>Servicios de información implementados</t>
  </si>
  <si>
    <t>Servicios de información implementados (para interoperabilidad)</t>
  </si>
  <si>
    <t xml:space="preserve">IT003 Evolución a la implementación del Marco de Interoperabilidad definido por MINTIC y las mejores prácticas, como solución de intercambio de información con otras entidades. 
La meta es implementar 11 servicios de interoperabilidad con otras entidades aplicando el Marco de Interoperabilidad definido por MINTIC (X-ROAD). </t>
  </si>
  <si>
    <t>Entregable (EDT): Implementación del sistema</t>
  </si>
  <si>
    <t>ITN022 Diseñar e implementar la ventanilla única de trámites y servicios ciudadanos digitales en 2025. Incluye administración, soporte, mantenimiento, integración de servicios y evolución durante el periodo.</t>
  </si>
  <si>
    <t xml:space="preserve">Articular la Gestión de TI y desarrollar iniciativas de transformación digital sectoriales </t>
  </si>
  <si>
    <t>3.1</t>
  </si>
  <si>
    <t>Documentos de lineamientos técnicos</t>
  </si>
  <si>
    <t>Número de Documentos</t>
  </si>
  <si>
    <t>Entregable (EDT): Documento con la descripción de procesos, métodos y herramientas</t>
  </si>
  <si>
    <t>ITN023 Construcción del Plan Estratégico de TI (PETI) Sectorial, para las fases:
Fase Analizar
Comprender el entorno organizacional 
Analizar y entender los procesos de la cadena de valor y valor si tienen algún grado de digitalización o soporte de un SI
Identificar y levantar el listado de normatividad que afecta e incide en la operación de la entidad
Analizar planes estratégicos externos y compromisos institucionales
Identificar las obligaciones y responsabilidades presentes en planes estratégicos externos, conpes u otro compromiso.
Identificar y caracterizar trámites y los servicios institucionales. (luis acero - catalina)
Analizar y diagnosticar la gestión de TI.
Actualizar o construir catálogos de sistemas de Información
Actualizar o construir catálogos de componentes de información
Actualizar o construir catálogos de infraestructura tecnológica
Actualizar o construir catálogos de servicios de TI
Análisis del dominio de Estrategia de TI
Análisis del domino de Gobierno de TI
Análisis del Dominio de sistemas de información
Análisis del dominio de seguridad d ela información
Análisis del dominio de datos
Análisis del domino de infraestructura de TI
Análisis del dominio de uso y apropiación de TI
Fase Construir
Evaluar tendencias tecnológicas y tecnologías emergentes
Construir la estrategia de TI
Identificar mejoras en los servicios y la operación
Identificar las oportunidades de mejora en cada dominio de gestión de TI
Identificar brechas
Consolidar y priorizar iniciativas y construir hoja de ruta de proyectos 
Identificar otros planes de la Política de Gobierno Digital
Determinar indicadores para medir la Estrategia de TI
Fase Socializar
Consolidar el Documento de la estrategia de TI ( PETI)
Presentar PETI para aprobación y publicar
Socializar el PETI</t>
  </si>
  <si>
    <t xml:space="preserve">Entregable (EDT): Documento con los resultados de las validaciones
</t>
  </si>
  <si>
    <t>Documento con la identificación, definición, y aprobación de las políticas y estándares que faciliten la gestión y la gobernabilidad de Tl del sector minero energético colombiano, de conformidad con la Política de Gobierno Digital.</t>
  </si>
  <si>
    <t xml:space="preserve">Informes de seguimiento a la Implementación del modelo de gobierno de tecnologías de la información y del modelo de gobierno de datos del sector minero energético conforme a los lineamientos sectoriales y nacionales. </t>
  </si>
  <si>
    <t>3.2</t>
  </si>
  <si>
    <t>Servicio de Asistencia Técnica</t>
  </si>
  <si>
    <t>Asistencias técnicas realizadas</t>
  </si>
  <si>
    <t>Actividad (No Tiene Entregable EDT): Gestionar la infraestructura y servicios de TI, para la seguridad de la información y la continuidad del negocio en el del sector minero energético</t>
  </si>
  <si>
    <t>ITN024 Adoptar e implementar los esquemas de continuidad de negocio (BCP — Business Continuity Plan) y plan de recuperación de desastres (DRP) sectorial</t>
  </si>
  <si>
    <t>ITN025 Implementar el centro de operaciones alterno virtual sectorial</t>
  </si>
  <si>
    <t>ITN026 Fortalecer de las Capacidades de Prevención, Detección y Recuperación de Incidentes de Seguridad Digital para el Sector Minero Energético nacional - CSIRT Sectorial</t>
  </si>
  <si>
    <t xml:space="preserve">ITN032 Implementar la solución de infraestructura y servicios computacionales sectoriales para  monitorear, almacenar  y procesar  los  modelos de  IA , Big Data y otras soluciones basadas  tecnologías emergentes o de la cuarta revolución industrial de gran tamaño, considerando criterios de escalabilidad, sostenibilidad, funcionalidad, diseño, arquitectura y estructura de datos en el marco del Plan Nacional de Infraestructura de datos y del CONPES4144 del 14 de febrero de 2025  "Política Nacional de Inteligencia Artificial" </t>
  </si>
  <si>
    <t>ITN033 Implementar un Centro Integral de Monitoreo Sectorial (CIMS) que opere como núcleo estratégico de control, análisis predictivo y generación de alertas tempranas. El CIMS procesará datos críticos y estratégicos del sector, produciendo inteligencia sectorial que permitirá optimizar la toma de decisiones, anticipar crisis, fortalecer la seguridad energética nacional y garantizar la sostenibilidad y competitividad del sector.</t>
  </si>
  <si>
    <t>Actividad (No Tiene Entregable EDT): Fortalecer las capacidades de innovación tecnológica para sector minero energético</t>
  </si>
  <si>
    <t>ITN027 Establecer la estrategia sectorial y los equipos de investigación y  desarrollo para formular el programa de Transformación Digital que permita implementar soluciones basadas en las tecnologías emergentes o de la cuarta revolución industrial (Big Data, Inteligencia Artificial AI. Internet de las Cosas IOT, tokenización o activos digitales, realidad aumentada y realidad virtual, etc.)
Los proyectos inicialmente propuestos son los siguientes: 1.Educación y capacitación a funcionarios del sector en tecnologías emergentes, 2.Plataforma basada en IA para la gestión y análisis de datos del sector minero-energético, 3.Modelos predictivos basados en IA para analizar tendencias del mercado energético, incluyendo precios, demanda y oferta de energía, 4.Gestionar y optimizar proyectos de infraestructura en el sector minero-energético, desde la planificación hasta la ejecución con IA, 5. Asistente Virtual para Consultas y Trámites con IA, 6.Plataforma basada en IA para facilitar la colaboración y el intercambio de conocimientos entre los grupos de valor que hacen parte del sector minero-energético, 7.Socialización y consulta previa de proyectos minero-energéticos, con experiencia de realidad mixta (aumentada y virtual), 8.Construcción del museo de minas y energía con experiencia de realidad mixta (aumentada y virtual), 9.Plataforma de BIG DATA para el Sector Minero Energético basada en software libre, 10.Monitoreo y control del tanqueo de combustibles por el parque automotor a nivel nacional, 11.Monitoreo y control de la producción de energía en comunidades energéticas, 12.Monitoreo y control de la producción de hidrocarburos en tiempo real, 13.Fiscalización en la producción minera, 14.Identificación de materias primas tokenizables para promover el comercio digital entre los proveedores y distribuidores de la cadena de producción energética o de hidrocarburos, 15.Análisis Predictivo de Reservas Minerales con IA, para analizar datos geológicos y predecir la ubicación y tamaño de reservas minerales, 16.Automatización de Procesos Administrativos con Automatización Robótica de Procesos (RPA), para automatizar tareas administrativas repetitivas en el ministerio.</t>
  </si>
  <si>
    <t>ITN34 Solución de interoperabilidad del sector Minero Energético (SIME), incluida la Ventanilla Única de trámites sectoriales conforme a la Resolución CREG 174 de 2021.</t>
  </si>
  <si>
    <t>ITN35 Implementación de modelos de inteligencia artificial orientados a resolver retos estratégicos del sector minero-energético, en cumplimiento de los compromisos establecidos en el CONPES 4144 del 14 de febrero de 2025 "Política Nacional de Inteligencia Artificial", así como de otras necesidades sectoriales que puedan ser atendidas mediante el uso de soluciones basadas en IA.</t>
  </si>
  <si>
    <t>Elaborar informe semestral de seguimiento</t>
  </si>
  <si>
    <t>Hacer reportes solicitados</t>
  </si>
  <si>
    <t>Articular socializacióones con el sector</t>
  </si>
  <si>
    <t>Socializar avances iniciativas y peti sectorial</t>
  </si>
  <si>
    <t>Articular presentación de iniciativas dirigidas por los lideres del MME con el sector</t>
  </si>
  <si>
    <t xml:space="preserve">Apoyar el acompañamiento, articulación y seguimiento de los procesos relacionados con la adopción MRAE 3.0 en el sector, en coordinación con los lideres del equipo de Arquitectura Empresarial del Ministerio de Minas y Energía.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</si>
</sst>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_-;\-&quot;$&quot;\ * #,##0_-;_-&quot;$&quot;\ * &quot;-&quot;??_-;_-@_-"/>
    <numFmt numFmtId="165" formatCode="0.0%"/>
  </numFmts>
  <fonts count="23">
    <font>
      <sz val="11"/>
      <color theme="1"/>
      <name val="Calibri"/>
      <family val="2"/>
      <scheme val="minor"/>
    </font>
    <font>
      <sz val="11"/>
      <color theme="1"/>
      <name val="Montserrat"/>
    </font>
    <font>
      <b/>
      <sz val="11"/>
      <color theme="1"/>
      <name val="Montserrat"/>
    </font>
    <font>
      <sz val="8"/>
      <color theme="1"/>
      <name val="Calibri"/>
      <family val="2"/>
      <scheme val="minor"/>
    </font>
    <font>
      <sz val="8"/>
      <color theme="1"/>
      <name val="Montserrat"/>
    </font>
    <font>
      <b/>
      <sz val="8"/>
      <color theme="1"/>
      <name val="Montserrat"/>
    </font>
    <font>
      <b/>
      <sz val="8"/>
      <color theme="1"/>
      <name val="Monstserrat"/>
    </font>
    <font>
      <sz val="8"/>
      <color theme="1"/>
      <name val="Monstserrat"/>
    </font>
    <font>
      <sz val="8"/>
      <name val="Calibri"/>
      <family val="2"/>
      <scheme val="minor"/>
    </font>
    <font>
      <b/>
      <sz val="10"/>
      <color theme="1"/>
      <name val="Tahoma"/>
      <family val="2"/>
    </font>
    <font>
      <sz val="10"/>
      <color theme="1"/>
      <name val="Tahoma"/>
      <family val="2"/>
    </font>
    <font>
      <b/>
      <sz val="11"/>
      <color theme="1"/>
      <name val="Tahoma"/>
      <family val="2"/>
    </font>
    <font>
      <sz val="11"/>
      <color theme="1"/>
      <name val="Tahoma"/>
      <family val="2"/>
    </font>
    <font>
      <sz val="11"/>
      <color theme="1"/>
      <name val="Calibri"/>
      <family val="2"/>
      <scheme val="minor"/>
    </font>
    <font>
      <sz val="10"/>
      <color theme="1"/>
      <name val="Arial"/>
      <family val="2"/>
    </font>
    <font>
      <b/>
      <sz val="10"/>
      <color theme="1"/>
      <name val="Arial"/>
      <family val="2"/>
    </font>
    <font>
      <sz val="10"/>
      <name val="Arial"/>
      <family val="2"/>
    </font>
    <font>
      <b/>
      <sz val="10"/>
      <color rgb="FF000000"/>
      <name val="Arial"/>
      <family val="2"/>
    </font>
    <font>
      <sz val="10"/>
      <color rgb="FF000000"/>
      <name val="Arial"/>
      <family val="2"/>
    </font>
    <font>
      <sz val="10"/>
      <color rgb="FFFF0000"/>
      <name val="Arial"/>
      <family val="2"/>
    </font>
    <font>
      <b/>
      <sz val="9"/>
      <color rgb="FF000000"/>
      <name val="Tahoma"/>
      <family val="2"/>
    </font>
    <font>
      <sz val="9"/>
      <color rgb="FF000000"/>
      <name val="Tahoma"/>
      <family val="2"/>
    </font>
    <font>
      <b/>
      <sz val="11"/>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rgb="FF000000"/>
      </left>
      <right style="thin">
        <color rgb="FF000000"/>
      </right>
      <top style="thin">
        <color rgb="FF000000"/>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top style="medium">
        <color indexed="64"/>
      </top>
      <bottom style="thin">
        <color auto="1"/>
      </bottom>
      <diagonal/>
    </border>
    <border>
      <left style="thin">
        <color auto="1"/>
      </left>
      <right/>
      <top style="thin">
        <color auto="1"/>
      </top>
      <bottom/>
      <diagonal/>
    </border>
    <border>
      <left/>
      <right style="medium">
        <color indexed="64"/>
      </right>
      <top style="thin">
        <color auto="1"/>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style="thin">
        <color auto="1"/>
      </right>
      <top/>
      <bottom/>
      <diagonal/>
    </border>
    <border>
      <left style="thin">
        <color auto="1"/>
      </left>
      <right/>
      <top style="thin">
        <color auto="1"/>
      </top>
      <bottom style="thin">
        <color auto="1"/>
      </bottom>
      <diagonal/>
    </border>
    <border>
      <left style="thin">
        <color auto="1"/>
      </left>
      <right style="medium">
        <color indexed="64"/>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thin">
        <color auto="1"/>
      </left>
      <right/>
      <top style="thin">
        <color auto="1"/>
      </top>
      <bottom style="medium">
        <color indexed="64"/>
      </bottom>
      <diagonal/>
    </border>
  </borders>
  <cellStyleXfs count="5">
    <xf numFmtId="0" fontId="0" fillId="0" borderId="0"/>
    <xf numFmtId="9" fontId="13" fillId="0" borderId="0" applyFont="0" applyFill="0" applyBorder="0" applyAlignment="0" applyProtection="0"/>
    <xf numFmtId="0" fontId="13" fillId="0" borderId="0"/>
    <xf numFmtId="0" fontId="16" fillId="0" borderId="0"/>
    <xf numFmtId="0" fontId="16" fillId="0" borderId="0"/>
  </cellStyleXfs>
  <cellXfs count="208">
    <xf numFmtId="0" fontId="0" fillId="0" borderId="0" xfId="0"/>
    <xf numFmtId="0" fontId="1" fillId="0" borderId="0" xfId="0" applyFont="1"/>
    <xf numFmtId="0" fontId="3" fillId="0" borderId="0" xfId="0" applyFont="1"/>
    <xf numFmtId="0" fontId="4" fillId="0" borderId="0" xfId="0" applyFont="1" applyAlignment="1">
      <alignment wrapText="1"/>
    </xf>
    <xf numFmtId="0" fontId="1" fillId="2" borderId="1" xfId="0" applyFont="1" applyFill="1" applyBorder="1" applyAlignment="1">
      <alignment wrapText="1"/>
    </xf>
    <xf numFmtId="0" fontId="1" fillId="0" borderId="1" xfId="0" applyFont="1" applyBorder="1" applyAlignment="1">
      <alignment horizontal="left" vertical="top" wrapText="1"/>
    </xf>
    <xf numFmtId="0" fontId="1" fillId="2" borderId="1" xfId="0" applyFont="1" applyFill="1" applyBorder="1" applyAlignment="1">
      <alignment vertical="top" wrapText="1"/>
    </xf>
    <xf numFmtId="14" fontId="1" fillId="0" borderId="2" xfId="0" applyNumberFormat="1" applyFont="1" applyBorder="1" applyAlignment="1">
      <alignment horizontal="center" vertical="center" wrapText="1"/>
    </xf>
    <xf numFmtId="14" fontId="2" fillId="0" borderId="2" xfId="0" applyNumberFormat="1" applyFont="1" applyBorder="1" applyAlignment="1">
      <alignment horizontal="center" vertical="center" wrapText="1"/>
    </xf>
    <xf numFmtId="0" fontId="2" fillId="2" borderId="1" xfId="0" applyFont="1" applyFill="1" applyBorder="1" applyAlignment="1">
      <alignment horizontal="center" vertical="center"/>
    </xf>
    <xf numFmtId="0" fontId="1" fillId="2" borderId="1" xfId="0" applyFont="1" applyFill="1" applyBorder="1" applyAlignment="1">
      <alignment vertical="center" wrapText="1"/>
    </xf>
    <xf numFmtId="0" fontId="5" fillId="0" borderId="0" xfId="0" applyFont="1" applyAlignment="1">
      <alignment wrapText="1"/>
    </xf>
    <xf numFmtId="0" fontId="6" fillId="0" borderId="0" xfId="0" applyFont="1"/>
    <xf numFmtId="0" fontId="7" fillId="0" borderId="0" xfId="0" applyFont="1"/>
    <xf numFmtId="0" fontId="2" fillId="2" borderId="10" xfId="0" applyFont="1" applyFill="1" applyBorder="1" applyAlignment="1">
      <alignment vertical="center" wrapText="1"/>
    </xf>
    <xf numFmtId="0" fontId="1" fillId="0" borderId="3" xfId="0" applyFont="1" applyBorder="1" applyAlignment="1">
      <alignment horizontal="left" vertical="top" wrapText="1"/>
    </xf>
    <xf numFmtId="0" fontId="1" fillId="2" borderId="3" xfId="0" applyFont="1" applyFill="1" applyBorder="1" applyAlignment="1">
      <alignment vertical="top" wrapText="1"/>
    </xf>
    <xf numFmtId="0" fontId="1" fillId="2" borderId="3" xfId="0" applyFont="1" applyFill="1" applyBorder="1" applyAlignment="1">
      <alignment wrapText="1"/>
    </xf>
    <xf numFmtId="0" fontId="2" fillId="3" borderId="12" xfId="0" applyFont="1" applyFill="1" applyBorder="1" applyAlignment="1">
      <alignment horizontal="center" vertical="center"/>
    </xf>
    <xf numFmtId="1" fontId="2" fillId="3" borderId="12" xfId="0" applyNumberFormat="1" applyFont="1" applyFill="1" applyBorder="1" applyAlignment="1">
      <alignment horizontal="center" vertical="center"/>
    </xf>
    <xf numFmtId="1" fontId="2" fillId="3" borderId="4" xfId="0" applyNumberFormat="1" applyFont="1" applyFill="1" applyBorder="1" applyAlignment="1">
      <alignment horizontal="center" vertical="center"/>
    </xf>
    <xf numFmtId="14" fontId="1" fillId="0" borderId="24" xfId="0" applyNumberFormat="1" applyFont="1" applyBorder="1" applyAlignment="1">
      <alignment horizontal="center" vertical="center" wrapText="1"/>
    </xf>
    <xf numFmtId="0" fontId="2" fillId="3" borderId="27" xfId="0" applyFont="1" applyFill="1" applyBorder="1" applyAlignment="1">
      <alignment vertical="top" wrapText="1"/>
    </xf>
    <xf numFmtId="0" fontId="2" fillId="2" borderId="31" xfId="0" applyFont="1" applyFill="1" applyBorder="1" applyAlignment="1">
      <alignment vertical="center"/>
    </xf>
    <xf numFmtId="0" fontId="2" fillId="3" borderId="28" xfId="0" applyFont="1" applyFill="1" applyBorder="1" applyAlignment="1">
      <alignment vertical="top"/>
    </xf>
    <xf numFmtId="0" fontId="2" fillId="3" borderId="29" xfId="0" applyFont="1" applyFill="1" applyBorder="1" applyAlignment="1">
      <alignment vertical="top"/>
    </xf>
    <xf numFmtId="0" fontId="2" fillId="3" borderId="28" xfId="0" applyFont="1" applyFill="1" applyBorder="1" applyAlignment="1">
      <alignment horizontal="left" vertical="top" wrapText="1"/>
    </xf>
    <xf numFmtId="0" fontId="2" fillId="2" borderId="36" xfId="0" applyFont="1" applyFill="1" applyBorder="1" applyAlignment="1">
      <alignment vertical="center"/>
    </xf>
    <xf numFmtId="0" fontId="2" fillId="2" borderId="37" xfId="0" applyFont="1" applyFill="1" applyBorder="1" applyAlignment="1">
      <alignment horizontal="center" vertical="center" wrapText="1"/>
    </xf>
    <xf numFmtId="0" fontId="1" fillId="0" borderId="0" xfId="0" applyFont="1" applyAlignment="1">
      <alignment vertical="center"/>
    </xf>
    <xf numFmtId="0" fontId="9" fillId="0" borderId="0" xfId="0" applyFont="1" applyAlignment="1">
      <alignment wrapText="1"/>
    </xf>
    <xf numFmtId="0" fontId="10" fillId="0" borderId="0" xfId="0" applyFont="1"/>
    <xf numFmtId="0" fontId="9" fillId="0" borderId="0" xfId="0" applyFont="1"/>
    <xf numFmtId="0" fontId="10" fillId="0" borderId="0" xfId="0" applyFont="1" applyAlignment="1">
      <alignment wrapText="1"/>
    </xf>
    <xf numFmtId="0" fontId="10" fillId="0" borderId="0" xfId="0" applyFont="1" applyAlignment="1">
      <alignment vertical="top" wrapText="1"/>
    </xf>
    <xf numFmtId="0" fontId="11" fillId="3" borderId="2" xfId="0" applyFont="1" applyFill="1" applyBorder="1" applyAlignment="1">
      <alignment horizontal="center" vertical="center"/>
    </xf>
    <xf numFmtId="1" fontId="11" fillId="3" borderId="2" xfId="0" applyNumberFormat="1" applyFont="1" applyFill="1" applyBorder="1" applyAlignment="1">
      <alignment horizontal="center" vertical="center"/>
    </xf>
    <xf numFmtId="0" fontId="10" fillId="4" borderId="0" xfId="0" applyFont="1" applyFill="1"/>
    <xf numFmtId="0" fontId="12" fillId="0" borderId="34" xfId="0" applyFont="1" applyBorder="1" applyAlignment="1">
      <alignment vertical="center" wrapText="1"/>
    </xf>
    <xf numFmtId="0" fontId="12" fillId="0" borderId="34" xfId="0" applyFont="1" applyBorder="1" applyAlignment="1">
      <alignment vertical="center"/>
    </xf>
    <xf numFmtId="0" fontId="12" fillId="0" borderId="16" xfId="0" applyFont="1" applyBorder="1" applyAlignment="1">
      <alignment vertical="center" wrapText="1"/>
    </xf>
    <xf numFmtId="0" fontId="14" fillId="2" borderId="0" xfId="0" applyFont="1" applyFill="1"/>
    <xf numFmtId="164" fontId="14" fillId="2" borderId="0" xfId="0" applyNumberFormat="1" applyFont="1" applyFill="1" applyAlignment="1">
      <alignment horizontal="center" vertical="center"/>
    </xf>
    <xf numFmtId="0" fontId="14" fillId="0" borderId="0" xfId="0" applyFont="1"/>
    <xf numFmtId="0" fontId="14" fillId="0" borderId="36" xfId="0" applyFont="1" applyBorder="1"/>
    <xf numFmtId="1" fontId="15" fillId="5" borderId="39" xfId="2" applyNumberFormat="1" applyFont="1" applyFill="1" applyBorder="1" applyAlignment="1">
      <alignment horizontal="center" vertical="center" wrapText="1"/>
    </xf>
    <xf numFmtId="1" fontId="15" fillId="5" borderId="40" xfId="2" applyNumberFormat="1" applyFont="1" applyFill="1" applyBorder="1" applyAlignment="1">
      <alignment horizontal="center" vertical="center" wrapText="1"/>
    </xf>
    <xf numFmtId="1" fontId="15" fillId="6" borderId="43" xfId="2" applyNumberFormat="1" applyFont="1" applyFill="1" applyBorder="1" applyAlignment="1">
      <alignment horizontal="center" vertical="center" wrapText="1"/>
    </xf>
    <xf numFmtId="0" fontId="17" fillId="0" borderId="41" xfId="0" applyFont="1" applyBorder="1" applyAlignment="1">
      <alignment horizontal="left" vertical="center" wrapText="1"/>
    </xf>
    <xf numFmtId="0" fontId="18" fillId="0" borderId="47" xfId="0" applyFont="1" applyBorder="1" applyAlignment="1">
      <alignment horizontal="left" vertical="center" wrapText="1"/>
    </xf>
    <xf numFmtId="0" fontId="18" fillId="7" borderId="47" xfId="0" applyFont="1" applyFill="1" applyBorder="1" applyAlignment="1">
      <alignment horizontal="left" vertical="center" wrapText="1"/>
    </xf>
    <xf numFmtId="0" fontId="18" fillId="7" borderId="47" xfId="0" applyFont="1" applyFill="1" applyBorder="1" applyAlignment="1">
      <alignment horizontal="left" vertical="top" wrapText="1"/>
    </xf>
    <xf numFmtId="0" fontId="18" fillId="8" borderId="47" xfId="0" applyFont="1" applyFill="1" applyBorder="1" applyAlignment="1">
      <alignment horizontal="left" vertical="center" wrapText="1"/>
    </xf>
    <xf numFmtId="1" fontId="16" fillId="8" borderId="18" xfId="3" applyNumberFormat="1" applyFill="1" applyBorder="1" applyAlignment="1">
      <alignment horizontal="center" vertical="center"/>
    </xf>
    <xf numFmtId="1" fontId="16" fillId="8" borderId="19" xfId="3" applyNumberFormat="1" applyFill="1" applyBorder="1" applyAlignment="1">
      <alignment horizontal="center" vertical="center"/>
    </xf>
    <xf numFmtId="1" fontId="14" fillId="0" borderId="22" xfId="0" applyNumberFormat="1" applyFont="1" applyBorder="1" applyAlignment="1">
      <alignment horizontal="center" vertical="center"/>
    </xf>
    <xf numFmtId="1" fontId="16" fillId="8" borderId="47" xfId="3" applyNumberFormat="1" applyFill="1" applyBorder="1" applyAlignment="1">
      <alignment horizontal="left" vertical="center" wrapText="1"/>
    </xf>
    <xf numFmtId="0" fontId="16" fillId="8" borderId="1" xfId="4" applyFill="1" applyBorder="1" applyAlignment="1">
      <alignment horizontal="center" vertical="center" wrapText="1"/>
    </xf>
    <xf numFmtId="0" fontId="16" fillId="9" borderId="1" xfId="4" applyFill="1" applyBorder="1" applyAlignment="1">
      <alignment horizontal="center" vertical="center" wrapText="1"/>
    </xf>
    <xf numFmtId="0" fontId="18" fillId="9" borderId="47" xfId="0" applyFont="1" applyFill="1" applyBorder="1" applyAlignment="1">
      <alignment horizontal="left" vertical="center" wrapText="1"/>
    </xf>
    <xf numFmtId="1" fontId="16" fillId="9" borderId="18" xfId="3" applyNumberFormat="1" applyFill="1" applyBorder="1" applyAlignment="1">
      <alignment horizontal="center" vertical="center"/>
    </xf>
    <xf numFmtId="1" fontId="16" fillId="9" borderId="19" xfId="3" applyNumberFormat="1" applyFill="1" applyBorder="1" applyAlignment="1">
      <alignment horizontal="center" vertical="center"/>
    </xf>
    <xf numFmtId="0" fontId="16" fillId="10" borderId="2" xfId="4" applyFill="1" applyBorder="1" applyAlignment="1">
      <alignment horizontal="center" vertical="center" wrapText="1"/>
    </xf>
    <xf numFmtId="0" fontId="18" fillId="10" borderId="47" xfId="0" applyFont="1" applyFill="1" applyBorder="1" applyAlignment="1">
      <alignment horizontal="left" vertical="top" wrapText="1"/>
    </xf>
    <xf numFmtId="1" fontId="16" fillId="10" borderId="18" xfId="3" applyNumberFormat="1" applyFill="1" applyBorder="1" applyAlignment="1">
      <alignment horizontal="center" vertical="center"/>
    </xf>
    <xf numFmtId="1" fontId="16" fillId="10" borderId="19" xfId="3" applyNumberFormat="1" applyFill="1" applyBorder="1" applyAlignment="1">
      <alignment horizontal="center" vertical="center"/>
    </xf>
    <xf numFmtId="0" fontId="18" fillId="10" borderId="47" xfId="0" applyFont="1" applyFill="1" applyBorder="1" applyAlignment="1">
      <alignment horizontal="left" vertical="center" wrapText="1"/>
    </xf>
    <xf numFmtId="0" fontId="18" fillId="6" borderId="47" xfId="0" applyFont="1" applyFill="1" applyBorder="1" applyAlignment="1">
      <alignment horizontal="left" vertical="center" wrapText="1"/>
    </xf>
    <xf numFmtId="1" fontId="16" fillId="6" borderId="18" xfId="3" applyNumberFormat="1" applyFill="1" applyBorder="1" applyAlignment="1">
      <alignment horizontal="center" vertical="center"/>
    </xf>
    <xf numFmtId="1" fontId="16" fillId="6" borderId="19" xfId="3" applyNumberFormat="1" applyFill="1" applyBorder="1" applyAlignment="1">
      <alignment horizontal="center" vertical="center"/>
    </xf>
    <xf numFmtId="0" fontId="18" fillId="4" borderId="47" xfId="0" applyFont="1" applyFill="1" applyBorder="1" applyAlignment="1">
      <alignment horizontal="left" vertical="center" wrapText="1"/>
    </xf>
    <xf numFmtId="1" fontId="16" fillId="4" borderId="18" xfId="3" applyNumberFormat="1" applyFill="1" applyBorder="1" applyAlignment="1">
      <alignment horizontal="center" vertical="center"/>
    </xf>
    <xf numFmtId="1" fontId="16" fillId="4" borderId="19" xfId="3" applyNumberFormat="1" applyFill="1" applyBorder="1" applyAlignment="1">
      <alignment horizontal="center" vertical="center"/>
    </xf>
    <xf numFmtId="1" fontId="19" fillId="0" borderId="22" xfId="0" applyNumberFormat="1" applyFont="1" applyBorder="1" applyAlignment="1">
      <alignment horizontal="center" vertical="center"/>
    </xf>
    <xf numFmtId="0" fontId="14" fillId="0" borderId="22" xfId="0" applyFont="1" applyBorder="1"/>
    <xf numFmtId="0" fontId="14" fillId="4" borderId="47" xfId="0" applyFont="1" applyFill="1" applyBorder="1" applyAlignment="1">
      <alignment wrapText="1"/>
    </xf>
    <xf numFmtId="1" fontId="14" fillId="4" borderId="18" xfId="0" applyNumberFormat="1" applyFont="1" applyFill="1" applyBorder="1" applyAlignment="1">
      <alignment horizontal="center" vertical="center"/>
    </xf>
    <xf numFmtId="1" fontId="14" fillId="4" borderId="19" xfId="0" applyNumberFormat="1" applyFont="1" applyFill="1" applyBorder="1" applyAlignment="1">
      <alignment horizontal="center" vertical="center"/>
    </xf>
    <xf numFmtId="0" fontId="14" fillId="4" borderId="51" xfId="0" applyFont="1" applyFill="1" applyBorder="1" applyAlignment="1">
      <alignment vertical="center" wrapText="1"/>
    </xf>
    <xf numFmtId="0" fontId="14" fillId="4" borderId="20" xfId="0" applyFont="1" applyFill="1" applyBorder="1" applyAlignment="1">
      <alignment horizontal="center" vertical="center"/>
    </xf>
    <xf numFmtId="0" fontId="14" fillId="4" borderId="21" xfId="0" applyFont="1" applyFill="1" applyBorder="1" applyAlignment="1">
      <alignment horizontal="center" vertical="center"/>
    </xf>
    <xf numFmtId="1" fontId="19" fillId="0" borderId="23" xfId="0" applyNumberFormat="1" applyFont="1" applyBorder="1" applyAlignment="1">
      <alignment horizontal="center" vertical="center"/>
    </xf>
    <xf numFmtId="1" fontId="14" fillId="2" borderId="0" xfId="0" applyNumberFormat="1" applyFont="1" applyFill="1"/>
    <xf numFmtId="164" fontId="14" fillId="0" borderId="0" xfId="0" applyNumberFormat="1" applyFont="1" applyAlignment="1">
      <alignment horizontal="center" vertical="center"/>
    </xf>
    <xf numFmtId="0" fontId="1" fillId="0" borderId="0" xfId="0" applyFont="1" applyAlignment="1">
      <alignment wrapText="1"/>
    </xf>
    <xf numFmtId="0" fontId="12" fillId="0" borderId="41" xfId="0" applyFont="1" applyBorder="1" applyAlignment="1">
      <alignment vertical="center" wrapText="1"/>
    </xf>
    <xf numFmtId="0" fontId="0" fillId="0" borderId="1" xfId="0" applyBorder="1" applyAlignment="1">
      <alignment vertical="center" wrapText="1"/>
    </xf>
    <xf numFmtId="15" fontId="0" fillId="0" borderId="1" xfId="0" applyNumberFormat="1" applyBorder="1" applyAlignment="1">
      <alignment horizontal="center" vertical="center" wrapText="1"/>
    </xf>
    <xf numFmtId="0" fontId="0" fillId="0" borderId="1" xfId="0" applyBorder="1" applyAlignment="1">
      <alignment horizontal="center" vertical="center" wrapText="1"/>
    </xf>
    <xf numFmtId="15" fontId="0" fillId="0" borderId="1" xfId="0" applyNumberFormat="1" applyBorder="1" applyAlignment="1">
      <alignment vertical="center" wrapText="1"/>
    </xf>
    <xf numFmtId="0" fontId="12" fillId="0" borderId="1" xfId="0" applyFont="1" applyBorder="1" applyAlignment="1">
      <alignment wrapText="1"/>
    </xf>
    <xf numFmtId="0" fontId="12" fillId="7" borderId="1" xfId="0" applyFont="1" applyFill="1" applyBorder="1" applyAlignment="1">
      <alignment wrapText="1"/>
    </xf>
    <xf numFmtId="0" fontId="1" fillId="0" borderId="1" xfId="0" applyFont="1" applyBorder="1"/>
    <xf numFmtId="0" fontId="12" fillId="2" borderId="1" xfId="0" applyFont="1" applyFill="1" applyBorder="1" applyAlignment="1">
      <alignment wrapText="1"/>
    </xf>
    <xf numFmtId="0" fontId="1" fillId="0" borderId="18" xfId="0" applyFont="1" applyBorder="1" applyAlignment="1">
      <alignment horizontal="left" vertical="top" wrapText="1"/>
    </xf>
    <xf numFmtId="0" fontId="1" fillId="0" borderId="1"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wrapText="1"/>
    </xf>
    <xf numFmtId="0" fontId="1" fillId="0" borderId="35" xfId="0" applyFont="1" applyBorder="1" applyAlignment="1">
      <alignment horizontal="left" wrapText="1"/>
    </xf>
    <xf numFmtId="0" fontId="1" fillId="0" borderId="21" xfId="0" applyFont="1" applyBorder="1" applyAlignment="1">
      <alignment horizontal="left" wrapText="1"/>
    </xf>
    <xf numFmtId="14" fontId="2" fillId="3" borderId="25" xfId="0" applyNumberFormat="1" applyFont="1" applyFill="1" applyBorder="1" applyAlignment="1">
      <alignment horizontal="center" vertical="center"/>
    </xf>
    <xf numFmtId="14" fontId="2" fillId="3" borderId="26" xfId="0" applyNumberFormat="1" applyFont="1" applyFill="1" applyBorder="1" applyAlignment="1">
      <alignment horizontal="center" vertical="center"/>
    </xf>
    <xf numFmtId="0" fontId="2" fillId="2" borderId="30"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 fillId="0" borderId="18" xfId="0" applyFont="1" applyBorder="1" applyAlignment="1">
      <alignment horizontal="left" wrapText="1"/>
    </xf>
    <xf numFmtId="0" fontId="1" fillId="0" borderId="1" xfId="0" applyFont="1" applyBorder="1" applyAlignment="1">
      <alignment horizontal="left" wrapText="1"/>
    </xf>
    <xf numFmtId="0" fontId="1" fillId="0" borderId="19" xfId="0" applyFont="1" applyBorder="1" applyAlignment="1">
      <alignment horizontal="left" wrapText="1"/>
    </xf>
    <xf numFmtId="0" fontId="1" fillId="0" borderId="16" xfId="0" applyFont="1" applyBorder="1" applyAlignment="1">
      <alignment horizontal="left" vertical="top" wrapText="1"/>
    </xf>
    <xf numFmtId="0" fontId="1" fillId="0" borderId="34" xfId="0" applyFont="1" applyBorder="1" applyAlignment="1">
      <alignment horizontal="left" vertical="top" wrapText="1"/>
    </xf>
    <xf numFmtId="0" fontId="1" fillId="0" borderId="17" xfId="0" applyFont="1" applyBorder="1" applyAlignment="1">
      <alignment horizontal="left" vertical="top" wrapText="1"/>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33" xfId="0" applyFont="1" applyFill="1" applyBorder="1" applyAlignment="1">
      <alignment horizontal="center" vertical="center"/>
    </xf>
    <xf numFmtId="0" fontId="2" fillId="3" borderId="22"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9" xfId="0" applyFont="1" applyFill="1" applyBorder="1" applyAlignment="1">
      <alignment horizontal="center"/>
    </xf>
    <xf numFmtId="0" fontId="2" fillId="3" borderId="5" xfId="0" applyFont="1" applyFill="1" applyBorder="1" applyAlignment="1">
      <alignment horizontal="center"/>
    </xf>
    <xf numFmtId="0" fontId="11" fillId="3" borderId="16"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14" fontId="11" fillId="3" borderId="17" xfId="0" applyNumberFormat="1" applyFont="1" applyFill="1" applyBorder="1" applyAlignment="1">
      <alignment horizontal="center" vertical="center"/>
    </xf>
    <xf numFmtId="14" fontId="11" fillId="3" borderId="19" xfId="0" applyNumberFormat="1" applyFont="1" applyFill="1" applyBorder="1" applyAlignment="1">
      <alignment horizontal="center" vertical="center"/>
    </xf>
    <xf numFmtId="14" fontId="11" fillId="3" borderId="40" xfId="0" applyNumberFormat="1" applyFont="1" applyFill="1" applyBorder="1" applyAlignment="1">
      <alignment horizontal="center" vertical="center"/>
    </xf>
    <xf numFmtId="0" fontId="11" fillId="3" borderId="1" xfId="0" applyFont="1" applyFill="1" applyBorder="1" applyAlignment="1">
      <alignment horizontal="center" vertical="center"/>
    </xf>
    <xf numFmtId="0" fontId="11" fillId="3" borderId="34" xfId="0" applyFont="1" applyFill="1" applyBorder="1" applyAlignment="1">
      <alignment horizontal="center"/>
    </xf>
    <xf numFmtId="0" fontId="2" fillId="2" borderId="0" xfId="0" applyFont="1" applyFill="1" applyAlignment="1">
      <alignment horizontal="center" vertical="center" wrapText="1"/>
    </xf>
    <xf numFmtId="0" fontId="2" fillId="2" borderId="38" xfId="0" applyFont="1" applyFill="1" applyBorder="1" applyAlignment="1">
      <alignment horizontal="center" vertical="center" wrapText="1"/>
    </xf>
    <xf numFmtId="0" fontId="22" fillId="0" borderId="2"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3" xfId="0" applyFont="1" applyBorder="1" applyAlignment="1">
      <alignment horizontal="center" vertical="center" wrapText="1"/>
    </xf>
    <xf numFmtId="0" fontId="16" fillId="6" borderId="2" xfId="4" applyFill="1" applyBorder="1" applyAlignment="1">
      <alignment horizontal="center" vertical="center" wrapText="1"/>
    </xf>
    <xf numFmtId="0" fontId="16" fillId="6" borderId="24" xfId="4" applyFill="1" applyBorder="1" applyAlignment="1">
      <alignment horizontal="center" vertical="center" wrapText="1"/>
    </xf>
    <xf numFmtId="0" fontId="16" fillId="6" borderId="3" xfId="4" applyFill="1" applyBorder="1" applyAlignment="1">
      <alignment horizontal="center" vertical="center" wrapText="1"/>
    </xf>
    <xf numFmtId="0" fontId="16" fillId="6" borderId="1" xfId="4" applyFill="1" applyBorder="1" applyAlignment="1">
      <alignment horizontal="center" vertical="center" wrapText="1"/>
    </xf>
    <xf numFmtId="0" fontId="16" fillId="6" borderId="35" xfId="4" applyFill="1" applyBorder="1" applyAlignment="1">
      <alignment horizontal="center" vertical="center" wrapText="1"/>
    </xf>
    <xf numFmtId="0" fontId="16" fillId="2" borderId="18" xfId="3" applyFill="1" applyBorder="1" applyAlignment="1">
      <alignment horizontal="center" vertical="center" wrapText="1"/>
    </xf>
    <xf numFmtId="0" fontId="16" fillId="2" borderId="20" xfId="3" applyFill="1" applyBorder="1" applyAlignment="1">
      <alignment horizontal="center" vertical="center" wrapText="1"/>
    </xf>
    <xf numFmtId="0" fontId="16" fillId="10" borderId="1" xfId="3" applyFill="1" applyBorder="1" applyAlignment="1">
      <alignment horizontal="center" vertical="center" wrapText="1"/>
    </xf>
    <xf numFmtId="0" fontId="16" fillId="10" borderId="1" xfId="4" applyFill="1" applyBorder="1" applyAlignment="1">
      <alignment horizontal="center" vertical="center" wrapText="1"/>
    </xf>
    <xf numFmtId="0" fontId="16" fillId="10" borderId="2" xfId="4" applyFill="1" applyBorder="1" applyAlignment="1">
      <alignment horizontal="center" vertical="center" wrapText="1"/>
    </xf>
    <xf numFmtId="0" fontId="16" fillId="10" borderId="3" xfId="4" applyFill="1" applyBorder="1" applyAlignment="1">
      <alignment horizontal="center" vertical="center" wrapText="1"/>
    </xf>
    <xf numFmtId="0" fontId="16" fillId="6" borderId="1" xfId="3" applyFill="1" applyBorder="1" applyAlignment="1">
      <alignment horizontal="center" vertical="center" wrapText="1"/>
    </xf>
    <xf numFmtId="0" fontId="16" fillId="6" borderId="35" xfId="3" applyFill="1" applyBorder="1" applyAlignment="1">
      <alignment horizontal="center" vertical="center" wrapText="1"/>
    </xf>
    <xf numFmtId="0" fontId="16" fillId="8" borderId="2" xfId="3" applyFill="1" applyBorder="1" applyAlignment="1">
      <alignment horizontal="center" vertical="center" wrapText="1"/>
    </xf>
    <xf numFmtId="0" fontId="16" fillId="8" borderId="24" xfId="3" applyFill="1" applyBorder="1" applyAlignment="1">
      <alignment horizontal="center" vertical="center" wrapText="1"/>
    </xf>
    <xf numFmtId="0" fontId="16" fillId="8" borderId="3" xfId="3" applyFill="1" applyBorder="1" applyAlignment="1">
      <alignment horizontal="center" vertical="center" wrapText="1"/>
    </xf>
    <xf numFmtId="0" fontId="16" fillId="8" borderId="2" xfId="4" applyFill="1" applyBorder="1" applyAlignment="1">
      <alignment horizontal="center" vertical="center" wrapText="1"/>
    </xf>
    <xf numFmtId="0" fontId="16" fillId="8" borderId="24" xfId="4" applyFill="1" applyBorder="1" applyAlignment="1">
      <alignment horizontal="center" vertical="center" wrapText="1"/>
    </xf>
    <xf numFmtId="0" fontId="16" fillId="8" borderId="3" xfId="4" applyFill="1" applyBorder="1" applyAlignment="1">
      <alignment horizontal="center" vertical="center" wrapText="1"/>
    </xf>
    <xf numFmtId="0" fontId="16" fillId="2" borderId="39" xfId="3" applyFill="1" applyBorder="1" applyAlignment="1">
      <alignment horizontal="center" vertical="center" wrapText="1"/>
    </xf>
    <xf numFmtId="0" fontId="16" fillId="2" borderId="46" xfId="3" applyFill="1" applyBorder="1" applyAlignment="1">
      <alignment horizontal="center" vertical="center" wrapText="1"/>
    </xf>
    <xf numFmtId="0" fontId="16" fillId="9" borderId="1" xfId="3" applyFill="1" applyBorder="1" applyAlignment="1">
      <alignment horizontal="center" vertical="center" wrapText="1"/>
    </xf>
    <xf numFmtId="0" fontId="16" fillId="9" borderId="2" xfId="3" applyFill="1" applyBorder="1" applyAlignment="1">
      <alignment horizontal="center" vertical="center" wrapText="1"/>
    </xf>
    <xf numFmtId="0" fontId="16" fillId="9" borderId="1" xfId="4" applyFill="1" applyBorder="1" applyAlignment="1">
      <alignment horizontal="center" vertical="center" wrapText="1"/>
    </xf>
    <xf numFmtId="165" fontId="16" fillId="4" borderId="40" xfId="3" applyNumberFormat="1" applyFill="1" applyBorder="1" applyAlignment="1">
      <alignment horizontal="center" vertical="center"/>
    </xf>
    <xf numFmtId="165" fontId="16" fillId="4" borderId="48" xfId="3" applyNumberFormat="1" applyFill="1" applyBorder="1" applyAlignment="1">
      <alignment horizontal="center" vertical="center"/>
    </xf>
    <xf numFmtId="165" fontId="16" fillId="4" borderId="50" xfId="3" applyNumberFormat="1" applyFill="1" applyBorder="1" applyAlignment="1">
      <alignment horizontal="center" vertical="center"/>
    </xf>
    <xf numFmtId="165" fontId="19" fillId="0" borderId="43" xfId="0" applyNumberFormat="1" applyFont="1" applyBorder="1" applyAlignment="1">
      <alignment horizontal="center" vertical="center"/>
    </xf>
    <xf numFmtId="0" fontId="19" fillId="0" borderId="38" xfId="0" applyFont="1" applyBorder="1" applyAlignment="1">
      <alignment horizontal="center" vertical="center"/>
    </xf>
    <xf numFmtId="0" fontId="19" fillId="0" borderId="33" xfId="0" applyFont="1" applyBorder="1" applyAlignment="1">
      <alignment horizontal="center" vertical="center"/>
    </xf>
    <xf numFmtId="0" fontId="18" fillId="7" borderId="1" xfId="0" applyFont="1" applyFill="1" applyBorder="1" applyAlignment="1">
      <alignment horizontal="left" vertical="center" wrapText="1"/>
    </xf>
    <xf numFmtId="165" fontId="16" fillId="4" borderId="46" xfId="3" applyNumberFormat="1" applyFill="1" applyBorder="1" applyAlignment="1">
      <alignment horizontal="center" vertical="center"/>
    </xf>
    <xf numFmtId="165" fontId="16" fillId="4" borderId="49" xfId="3" applyNumberFormat="1" applyFill="1" applyBorder="1" applyAlignment="1">
      <alignment horizontal="center" vertical="center"/>
    </xf>
    <xf numFmtId="165" fontId="16" fillId="4" borderId="39" xfId="3" applyNumberFormat="1" applyFill="1" applyBorder="1" applyAlignment="1">
      <alignment horizontal="center" vertical="center"/>
    </xf>
    <xf numFmtId="0" fontId="16" fillId="7" borderId="2" xfId="3" applyFill="1" applyBorder="1" applyAlignment="1">
      <alignment horizontal="center" vertical="center" wrapText="1"/>
    </xf>
    <xf numFmtId="0" fontId="16" fillId="7" borderId="24" xfId="3" applyFill="1" applyBorder="1" applyAlignment="1">
      <alignment horizontal="center" vertical="center" wrapText="1"/>
    </xf>
    <xf numFmtId="0" fontId="16" fillId="7" borderId="2" xfId="4" applyFill="1" applyBorder="1" applyAlignment="1">
      <alignment horizontal="center" vertical="center" wrapText="1"/>
    </xf>
    <xf numFmtId="0" fontId="16" fillId="7" borderId="24" xfId="4" applyFill="1" applyBorder="1" applyAlignment="1">
      <alignment horizontal="center" vertical="center" wrapText="1"/>
    </xf>
    <xf numFmtId="9" fontId="16" fillId="7" borderId="2" xfId="1" applyFont="1" applyFill="1" applyBorder="1" applyAlignment="1">
      <alignment horizontal="center" vertical="center" wrapText="1"/>
    </xf>
    <xf numFmtId="9" fontId="16" fillId="7" borderId="24" xfId="1" applyFont="1" applyFill="1" applyBorder="1" applyAlignment="1">
      <alignment horizontal="center" vertical="center" wrapText="1"/>
    </xf>
    <xf numFmtId="9" fontId="16" fillId="7" borderId="3" xfId="1" applyFont="1" applyFill="1" applyBorder="1" applyAlignment="1">
      <alignment horizontal="center" vertical="center" wrapText="1"/>
    </xf>
    <xf numFmtId="1" fontId="14" fillId="0" borderId="36" xfId="0" applyNumberFormat="1" applyFont="1" applyBorder="1" applyAlignment="1">
      <alignment horizontal="center" vertical="center"/>
    </xf>
    <xf numFmtId="0" fontId="14" fillId="0" borderId="38" xfId="0" applyFont="1" applyBorder="1" applyAlignment="1">
      <alignment horizontal="center" vertical="center"/>
    </xf>
    <xf numFmtId="0" fontId="14" fillId="0" borderId="33" xfId="0" applyFont="1" applyBorder="1" applyAlignment="1">
      <alignment horizontal="center" vertical="center"/>
    </xf>
    <xf numFmtId="0" fontId="16" fillId="2" borderId="2" xfId="4" applyFill="1" applyBorder="1" applyAlignment="1">
      <alignment horizontal="center" vertical="center" wrapText="1"/>
    </xf>
    <xf numFmtId="0" fontId="16" fillId="2" borderId="24" xfId="4" applyFill="1" applyBorder="1" applyAlignment="1">
      <alignment horizontal="center" vertical="center" wrapText="1"/>
    </xf>
    <xf numFmtId="0" fontId="16" fillId="2" borderId="3" xfId="4" applyFill="1" applyBorder="1" applyAlignment="1">
      <alignment horizontal="center" vertical="center" wrapText="1"/>
    </xf>
    <xf numFmtId="1" fontId="16" fillId="0" borderId="39" xfId="3" applyNumberFormat="1" applyBorder="1" applyAlignment="1">
      <alignment horizontal="center" vertical="center"/>
    </xf>
    <xf numFmtId="1" fontId="16" fillId="0" borderId="49" xfId="3" applyNumberFormat="1" applyBorder="1" applyAlignment="1">
      <alignment horizontal="center" vertical="center"/>
    </xf>
    <xf numFmtId="1" fontId="16" fillId="0" borderId="40" xfId="3" applyNumberFormat="1" applyBorder="1" applyAlignment="1">
      <alignment horizontal="center" vertical="center"/>
    </xf>
    <xf numFmtId="1" fontId="16" fillId="0" borderId="50" xfId="3" applyNumberFormat="1" applyBorder="1" applyAlignment="1">
      <alignment horizontal="center" vertical="center"/>
    </xf>
    <xf numFmtId="1" fontId="14" fillId="0" borderId="43" xfId="0" applyNumberFormat="1" applyFont="1" applyBorder="1" applyAlignment="1">
      <alignment horizontal="center" vertical="center"/>
    </xf>
    <xf numFmtId="0" fontId="15" fillId="5" borderId="41" xfId="2" applyFont="1" applyFill="1" applyBorder="1" applyAlignment="1">
      <alignment horizontal="center" vertical="center" wrapText="1"/>
    </xf>
    <xf numFmtId="0" fontId="15" fillId="5" borderId="42" xfId="2" applyFont="1" applyFill="1" applyBorder="1" applyAlignment="1">
      <alignment horizontal="center" vertical="center" wrapText="1"/>
    </xf>
    <xf numFmtId="164" fontId="15" fillId="5" borderId="16" xfId="2" applyNumberFormat="1" applyFont="1" applyFill="1" applyBorder="1" applyAlignment="1">
      <alignment horizontal="center" vertical="center" wrapText="1"/>
    </xf>
    <xf numFmtId="164" fontId="15" fillId="5" borderId="17" xfId="2" applyNumberFormat="1" applyFont="1" applyFill="1" applyBorder="1" applyAlignment="1">
      <alignment horizontal="center" vertical="center" wrapText="1"/>
    </xf>
    <xf numFmtId="0" fontId="16" fillId="2" borderId="44" xfId="3" applyFill="1" applyBorder="1" applyAlignment="1">
      <alignment horizontal="center" vertical="center" wrapText="1"/>
    </xf>
    <xf numFmtId="0" fontId="16" fillId="2" borderId="49" xfId="3" applyFill="1" applyBorder="1" applyAlignment="1">
      <alignment horizontal="center" vertical="center" wrapText="1"/>
    </xf>
    <xf numFmtId="0" fontId="16" fillId="2" borderId="45" xfId="3" applyFill="1" applyBorder="1" applyAlignment="1">
      <alignment horizontal="center" vertical="center" wrapText="1"/>
    </xf>
    <xf numFmtId="0" fontId="16" fillId="2" borderId="24" xfId="3" applyFill="1" applyBorder="1" applyAlignment="1">
      <alignment horizontal="center" vertical="center" wrapText="1"/>
    </xf>
    <xf numFmtId="0" fontId="16" fillId="2" borderId="45" xfId="4" applyFill="1" applyBorder="1" applyAlignment="1">
      <alignment horizontal="center" vertical="center" wrapText="1"/>
    </xf>
    <xf numFmtId="1" fontId="16" fillId="0" borderId="44" xfId="3" applyNumberFormat="1" applyBorder="1" applyAlignment="1">
      <alignment horizontal="center" vertical="center"/>
    </xf>
    <xf numFmtId="1" fontId="16" fillId="0" borderId="46" xfId="3" applyNumberFormat="1" applyBorder="1" applyAlignment="1">
      <alignment horizontal="center" vertical="center"/>
    </xf>
    <xf numFmtId="1" fontId="16" fillId="0" borderId="31" xfId="3" applyNumberFormat="1" applyBorder="1" applyAlignment="1">
      <alignment horizontal="center" vertical="center"/>
    </xf>
    <xf numFmtId="1" fontId="16" fillId="0" borderId="48" xfId="3" applyNumberFormat="1" applyBorder="1" applyAlignment="1">
      <alignment horizontal="center" vertical="center"/>
    </xf>
    <xf numFmtId="0" fontId="15" fillId="5" borderId="16" xfId="2" applyFont="1" applyFill="1" applyBorder="1" applyAlignment="1">
      <alignment horizontal="center" vertical="center" wrapText="1"/>
    </xf>
    <xf numFmtId="0" fontId="15" fillId="5" borderId="39" xfId="2" applyFont="1" applyFill="1" applyBorder="1" applyAlignment="1">
      <alignment horizontal="center" vertical="center" wrapText="1"/>
    </xf>
    <xf numFmtId="0" fontId="15" fillId="5" borderId="34" xfId="2" applyFont="1" applyFill="1" applyBorder="1" applyAlignment="1">
      <alignment horizontal="center" vertical="center" wrapText="1"/>
    </xf>
    <xf numFmtId="0" fontId="15" fillId="5" borderId="2" xfId="2" applyFont="1" applyFill="1" applyBorder="1" applyAlignment="1">
      <alignment horizontal="center" vertical="center" wrapText="1"/>
    </xf>
  </cellXfs>
  <cellStyles count="5">
    <cellStyle name="Normal" xfId="0" builtinId="0"/>
    <cellStyle name="Normal 3" xfId="3" xr:uid="{6D6E9AF6-B9FE-47D2-8D3B-2E9F8B28BF11}"/>
    <cellStyle name="Normal 3 2" xfId="4" xr:uid="{B400F64A-A8BE-46F8-A31B-4AB10DBE2786}"/>
    <cellStyle name="Normal 4" xfId="2" xr:uid="{75FAAD3C-8652-433E-9F37-5CFD8B1154AF}"/>
    <cellStyle name="Porcentaje" xfId="1" builtinId="5"/>
  </cellStyles>
  <dxfs count="0"/>
  <tableStyles count="0" defaultTableStyle="TableStyleMedium2" defaultPivotStyle="PivotStyleLight16"/>
  <colors>
    <mruColors>
      <color rgb="FFFDE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1697084</xdr:colOff>
      <xdr:row>0</xdr:row>
      <xdr:rowOff>27214</xdr:rowOff>
    </xdr:from>
    <xdr:to>
      <xdr:col>0</xdr:col>
      <xdr:colOff>2968263</xdr:colOff>
      <xdr:row>0</xdr:row>
      <xdr:rowOff>1198688</xdr:rowOff>
    </xdr:to>
    <xdr:pic>
      <xdr:nvPicPr>
        <xdr:cNvPr id="3" name="Imagen 2">
          <a:extLst>
            <a:ext uri="{FF2B5EF4-FFF2-40B4-BE49-F238E27FC236}">
              <a16:creationId xmlns:a16="http://schemas.microsoft.com/office/drawing/2014/main" id="{E8FCDF41-864F-29A7-0986-58F2BD8EB40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97084" y="27214"/>
          <a:ext cx="1271179" cy="1175284"/>
        </a:xfrm>
        <a:prstGeom prst="rect">
          <a:avLst/>
        </a:prstGeom>
      </xdr:spPr>
    </xdr:pic>
    <xdr:clientData/>
  </xdr:twoCellAnchor>
  <xdr:twoCellAnchor editAs="oneCell">
    <xdr:from>
      <xdr:col>27</xdr:col>
      <xdr:colOff>407668</xdr:colOff>
      <xdr:row>0</xdr:row>
      <xdr:rowOff>242479</xdr:rowOff>
    </xdr:from>
    <xdr:to>
      <xdr:col>27</xdr:col>
      <xdr:colOff>2149833</xdr:colOff>
      <xdr:row>0</xdr:row>
      <xdr:rowOff>989512</xdr:rowOff>
    </xdr:to>
    <xdr:pic>
      <xdr:nvPicPr>
        <xdr:cNvPr id="4" name="Imagen 3">
          <a:extLst>
            <a:ext uri="{FF2B5EF4-FFF2-40B4-BE49-F238E27FC236}">
              <a16:creationId xmlns:a16="http://schemas.microsoft.com/office/drawing/2014/main" id="{95187B8C-35EA-82C5-FA53-0F140BD5265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620954" y="242479"/>
          <a:ext cx="1738355" cy="7470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0"/>
  <sheetViews>
    <sheetView zoomScale="60" zoomScaleNormal="60" workbookViewId="0">
      <selection activeCell="A9" sqref="A9:A11"/>
    </sheetView>
  </sheetViews>
  <sheetFormatPr baseColWidth="10" defaultColWidth="11.44140625" defaultRowHeight="16.8"/>
  <cols>
    <col min="1" max="1" width="68.77734375" style="1" bestFit="1" customWidth="1"/>
    <col min="2" max="2" width="79.44140625" style="1" customWidth="1"/>
    <col min="3" max="3" width="86.77734375" style="1" customWidth="1"/>
    <col min="4" max="27" width="3.5546875" style="1" bestFit="1" customWidth="1"/>
    <col min="28" max="28" width="39.44140625" style="1" customWidth="1"/>
    <col min="29" max="16384" width="11.44140625" style="1"/>
  </cols>
  <sheetData>
    <row r="1" spans="1:28" ht="105" customHeight="1" thickBot="1">
      <c r="A1" s="14"/>
      <c r="B1" s="102" t="s">
        <v>0</v>
      </c>
      <c r="C1" s="103"/>
      <c r="D1" s="103"/>
      <c r="E1" s="103"/>
      <c r="F1" s="103"/>
      <c r="G1" s="103"/>
      <c r="H1" s="103"/>
      <c r="I1" s="103"/>
      <c r="J1" s="103"/>
      <c r="K1" s="103"/>
      <c r="L1" s="103"/>
      <c r="M1" s="103"/>
      <c r="N1" s="103"/>
      <c r="O1" s="103"/>
      <c r="P1" s="103"/>
      <c r="Q1" s="103"/>
      <c r="R1" s="103"/>
      <c r="S1" s="103"/>
      <c r="T1" s="103"/>
      <c r="U1" s="103"/>
      <c r="V1" s="103"/>
      <c r="W1" s="103"/>
      <c r="X1" s="103"/>
      <c r="Y1" s="103"/>
      <c r="Z1" s="103"/>
      <c r="AA1" s="104"/>
      <c r="AB1" s="23"/>
    </row>
    <row r="2" spans="1:28" ht="30" customHeight="1">
      <c r="A2" s="22" t="s">
        <v>1</v>
      </c>
      <c r="B2" s="108"/>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10"/>
    </row>
    <row r="3" spans="1:28" ht="30" customHeight="1">
      <c r="A3" s="24" t="s">
        <v>2</v>
      </c>
      <c r="B3" s="105"/>
      <c r="C3" s="106"/>
      <c r="D3" s="106"/>
      <c r="E3" s="106"/>
      <c r="F3" s="106"/>
      <c r="G3" s="106"/>
      <c r="H3" s="106"/>
      <c r="I3" s="106"/>
      <c r="J3" s="106"/>
      <c r="K3" s="106"/>
      <c r="L3" s="106"/>
      <c r="M3" s="106"/>
      <c r="N3" s="106"/>
      <c r="O3" s="106"/>
      <c r="P3" s="106"/>
      <c r="Q3" s="106"/>
      <c r="R3" s="106"/>
      <c r="S3" s="106"/>
      <c r="T3" s="106"/>
      <c r="U3" s="106"/>
      <c r="V3" s="106"/>
      <c r="W3" s="106"/>
      <c r="X3" s="106"/>
      <c r="Y3" s="106"/>
      <c r="Z3" s="106"/>
      <c r="AA3" s="106"/>
      <c r="AB3" s="107"/>
    </row>
    <row r="4" spans="1:28" ht="30" customHeight="1">
      <c r="A4" s="24" t="s">
        <v>3</v>
      </c>
      <c r="B4" s="105"/>
      <c r="C4" s="106"/>
      <c r="D4" s="106"/>
      <c r="E4" s="106"/>
      <c r="F4" s="106"/>
      <c r="G4" s="106"/>
      <c r="H4" s="106"/>
      <c r="I4" s="106"/>
      <c r="J4" s="106"/>
      <c r="K4" s="106"/>
      <c r="L4" s="106"/>
      <c r="M4" s="106"/>
      <c r="N4" s="106"/>
      <c r="O4" s="106"/>
      <c r="P4" s="106"/>
      <c r="Q4" s="106"/>
      <c r="R4" s="106"/>
      <c r="S4" s="106"/>
      <c r="T4" s="106"/>
      <c r="U4" s="106"/>
      <c r="V4" s="106"/>
      <c r="W4" s="106"/>
      <c r="X4" s="106"/>
      <c r="Y4" s="106"/>
      <c r="Z4" s="106"/>
      <c r="AA4" s="106"/>
      <c r="AB4" s="107"/>
    </row>
    <row r="5" spans="1:28" ht="30" customHeight="1">
      <c r="A5" s="24" t="s">
        <v>4</v>
      </c>
      <c r="B5" s="105"/>
      <c r="C5" s="106"/>
      <c r="D5" s="106"/>
      <c r="E5" s="106"/>
      <c r="F5" s="106"/>
      <c r="G5" s="106"/>
      <c r="H5" s="106"/>
      <c r="I5" s="106"/>
      <c r="J5" s="106"/>
      <c r="K5" s="106"/>
      <c r="L5" s="106"/>
      <c r="M5" s="106"/>
      <c r="N5" s="106"/>
      <c r="O5" s="106"/>
      <c r="P5" s="106"/>
      <c r="Q5" s="106"/>
      <c r="R5" s="106"/>
      <c r="S5" s="106"/>
      <c r="T5" s="106"/>
      <c r="U5" s="106"/>
      <c r="V5" s="106"/>
      <c r="W5" s="106"/>
      <c r="X5" s="106"/>
      <c r="Y5" s="106"/>
      <c r="Z5" s="106"/>
      <c r="AA5" s="106"/>
      <c r="AB5" s="107"/>
    </row>
    <row r="6" spans="1:28" ht="30" customHeight="1">
      <c r="A6" s="24" t="s">
        <v>5</v>
      </c>
      <c r="B6" s="105"/>
      <c r="C6" s="106"/>
      <c r="D6" s="106"/>
      <c r="E6" s="106"/>
      <c r="F6" s="106"/>
      <c r="G6" s="106"/>
      <c r="H6" s="106"/>
      <c r="I6" s="106"/>
      <c r="J6" s="106"/>
      <c r="K6" s="106"/>
      <c r="L6" s="106"/>
      <c r="M6" s="106"/>
      <c r="N6" s="106"/>
      <c r="O6" s="106"/>
      <c r="P6" s="106"/>
      <c r="Q6" s="106"/>
      <c r="R6" s="106"/>
      <c r="S6" s="106"/>
      <c r="T6" s="106"/>
      <c r="U6" s="106"/>
      <c r="V6" s="106"/>
      <c r="W6" s="106"/>
      <c r="X6" s="106"/>
      <c r="Y6" s="106"/>
      <c r="Z6" s="106"/>
      <c r="AA6" s="106"/>
      <c r="AB6" s="107"/>
    </row>
    <row r="7" spans="1:28" ht="30" customHeight="1">
      <c r="A7" s="26" t="s">
        <v>6</v>
      </c>
      <c r="B7" s="94"/>
      <c r="C7" s="95"/>
      <c r="D7" s="95"/>
      <c r="E7" s="95"/>
      <c r="F7" s="95"/>
      <c r="G7" s="95"/>
      <c r="H7" s="95"/>
      <c r="I7" s="95"/>
      <c r="J7" s="95"/>
      <c r="K7" s="95"/>
      <c r="L7" s="95"/>
      <c r="M7" s="95"/>
      <c r="N7" s="95"/>
      <c r="O7" s="95"/>
      <c r="P7" s="95"/>
      <c r="Q7" s="95"/>
      <c r="R7" s="95"/>
      <c r="S7" s="95"/>
      <c r="T7" s="95"/>
      <c r="U7" s="95"/>
      <c r="V7" s="95"/>
      <c r="W7" s="95"/>
      <c r="X7" s="95"/>
      <c r="Y7" s="95"/>
      <c r="Z7" s="95"/>
      <c r="AA7" s="95"/>
      <c r="AB7" s="96"/>
    </row>
    <row r="8" spans="1:28" ht="30" customHeight="1" thickBot="1">
      <c r="A8" s="25" t="s">
        <v>7</v>
      </c>
      <c r="B8" s="97"/>
      <c r="C8" s="98"/>
      <c r="D8" s="98"/>
      <c r="E8" s="98"/>
      <c r="F8" s="98"/>
      <c r="G8" s="98"/>
      <c r="H8" s="98"/>
      <c r="I8" s="98"/>
      <c r="J8" s="98"/>
      <c r="K8" s="98"/>
      <c r="L8" s="98"/>
      <c r="M8" s="98"/>
      <c r="N8" s="98"/>
      <c r="O8" s="98"/>
      <c r="P8" s="98"/>
      <c r="Q8" s="98"/>
      <c r="R8" s="98"/>
      <c r="S8" s="98"/>
      <c r="T8" s="98"/>
      <c r="U8" s="98"/>
      <c r="V8" s="98"/>
      <c r="W8" s="98"/>
      <c r="X8" s="98"/>
      <c r="Y8" s="98"/>
      <c r="Z8" s="98"/>
      <c r="AA8" s="98"/>
      <c r="AB8" s="99"/>
    </row>
    <row r="9" spans="1:28" ht="17.399999999999999" thickBot="1">
      <c r="A9" s="111" t="s">
        <v>8</v>
      </c>
      <c r="B9" s="114" t="s">
        <v>9</v>
      </c>
      <c r="C9" s="115" t="s">
        <v>10</v>
      </c>
      <c r="D9" s="121" t="s">
        <v>11</v>
      </c>
      <c r="E9" s="121"/>
      <c r="F9" s="121"/>
      <c r="G9" s="121"/>
      <c r="H9" s="121"/>
      <c r="I9" s="121"/>
      <c r="J9" s="121"/>
      <c r="K9" s="121"/>
      <c r="L9" s="121"/>
      <c r="M9" s="121"/>
      <c r="N9" s="121"/>
      <c r="O9" s="121"/>
      <c r="P9" s="121"/>
      <c r="Q9" s="121"/>
      <c r="R9" s="121"/>
      <c r="S9" s="121"/>
      <c r="T9" s="121"/>
      <c r="U9" s="121"/>
      <c r="V9" s="121"/>
      <c r="W9" s="121"/>
      <c r="X9" s="121"/>
      <c r="Y9" s="121"/>
      <c r="Z9" s="121"/>
      <c r="AA9" s="122"/>
      <c r="AB9" s="100" t="s">
        <v>12</v>
      </c>
    </row>
    <row r="10" spans="1:28" ht="17.399999999999999" thickBot="1">
      <c r="A10" s="112"/>
      <c r="B10" s="112"/>
      <c r="C10" s="116"/>
      <c r="D10" s="119" t="s">
        <v>13</v>
      </c>
      <c r="E10" s="119"/>
      <c r="F10" s="119"/>
      <c r="G10" s="120"/>
      <c r="H10" s="118" t="s">
        <v>14</v>
      </c>
      <c r="I10" s="119"/>
      <c r="J10" s="119"/>
      <c r="K10" s="120"/>
      <c r="L10" s="118" t="s">
        <v>15</v>
      </c>
      <c r="M10" s="119"/>
      <c r="N10" s="119"/>
      <c r="O10" s="120"/>
      <c r="P10" s="118" t="s">
        <v>16</v>
      </c>
      <c r="Q10" s="119"/>
      <c r="R10" s="119"/>
      <c r="S10" s="120"/>
      <c r="T10" s="118" t="s">
        <v>17</v>
      </c>
      <c r="U10" s="119"/>
      <c r="V10" s="119"/>
      <c r="W10" s="120"/>
      <c r="X10" s="118" t="s">
        <v>18</v>
      </c>
      <c r="Y10" s="119"/>
      <c r="Z10" s="119"/>
      <c r="AA10" s="120"/>
      <c r="AB10" s="100"/>
    </row>
    <row r="11" spans="1:28" ht="17.399999999999999" thickBot="1">
      <c r="A11" s="113"/>
      <c r="B11" s="113"/>
      <c r="C11" s="117"/>
      <c r="D11" s="18" t="s">
        <v>19</v>
      </c>
      <c r="E11" s="19" t="s">
        <v>20</v>
      </c>
      <c r="F11" s="19" t="s">
        <v>21</v>
      </c>
      <c r="G11" s="19" t="s">
        <v>22</v>
      </c>
      <c r="H11" s="18" t="s">
        <v>19</v>
      </c>
      <c r="I11" s="19" t="s">
        <v>20</v>
      </c>
      <c r="J11" s="19" t="s">
        <v>21</v>
      </c>
      <c r="K11" s="19" t="s">
        <v>22</v>
      </c>
      <c r="L11" s="18" t="s">
        <v>19</v>
      </c>
      <c r="M11" s="19" t="s">
        <v>20</v>
      </c>
      <c r="N11" s="19" t="s">
        <v>21</v>
      </c>
      <c r="O11" s="19" t="s">
        <v>22</v>
      </c>
      <c r="P11" s="18" t="s">
        <v>19</v>
      </c>
      <c r="Q11" s="19" t="s">
        <v>20</v>
      </c>
      <c r="R11" s="19" t="s">
        <v>21</v>
      </c>
      <c r="S11" s="19" t="s">
        <v>22</v>
      </c>
      <c r="T11" s="18" t="s">
        <v>19</v>
      </c>
      <c r="U11" s="19" t="s">
        <v>20</v>
      </c>
      <c r="V11" s="19" t="s">
        <v>21</v>
      </c>
      <c r="W11" s="19" t="s">
        <v>22</v>
      </c>
      <c r="X11" s="18" t="s">
        <v>19</v>
      </c>
      <c r="Y11" s="19" t="s">
        <v>20</v>
      </c>
      <c r="Z11" s="19" t="s">
        <v>21</v>
      </c>
      <c r="AA11" s="20" t="s">
        <v>22</v>
      </c>
      <c r="AB11" s="101"/>
    </row>
    <row r="12" spans="1:28">
      <c r="A12" s="15"/>
      <c r="B12" s="15"/>
      <c r="C12" s="16"/>
      <c r="D12" s="17"/>
      <c r="E12" s="17"/>
      <c r="F12" s="17"/>
      <c r="G12" s="17"/>
      <c r="H12" s="17"/>
      <c r="I12" s="17"/>
      <c r="J12" s="17"/>
      <c r="K12" s="17"/>
      <c r="L12" s="17"/>
      <c r="M12" s="17"/>
      <c r="N12" s="17"/>
      <c r="O12" s="17"/>
      <c r="P12" s="17"/>
      <c r="Q12" s="17"/>
      <c r="R12" s="17"/>
      <c r="S12" s="17"/>
      <c r="T12" s="17"/>
      <c r="U12" s="17"/>
      <c r="V12" s="17"/>
      <c r="W12" s="17"/>
      <c r="X12" s="17"/>
      <c r="Y12" s="17"/>
      <c r="Z12" s="17"/>
      <c r="AA12" s="17"/>
      <c r="AB12" s="21"/>
    </row>
    <row r="13" spans="1:28">
      <c r="A13" s="5"/>
      <c r="B13" s="5"/>
      <c r="C13" s="6"/>
      <c r="D13" s="4"/>
      <c r="E13" s="4"/>
      <c r="F13" s="4"/>
      <c r="G13" s="4"/>
      <c r="H13" s="4"/>
      <c r="I13" s="4"/>
      <c r="J13" s="4"/>
      <c r="K13" s="4"/>
      <c r="L13" s="4"/>
      <c r="M13" s="4"/>
      <c r="N13" s="4"/>
      <c r="O13" s="4"/>
      <c r="P13" s="4"/>
      <c r="Q13" s="4"/>
      <c r="R13" s="4"/>
      <c r="S13" s="4"/>
      <c r="T13" s="4"/>
      <c r="U13" s="4"/>
      <c r="V13" s="4"/>
      <c r="W13" s="4"/>
      <c r="X13" s="4"/>
      <c r="Y13" s="4"/>
      <c r="Z13" s="4"/>
      <c r="AA13" s="4"/>
      <c r="AB13" s="7"/>
    </row>
    <row r="14" spans="1:28">
      <c r="A14" s="5"/>
      <c r="B14" s="5"/>
      <c r="C14" s="6"/>
      <c r="D14" s="4"/>
      <c r="E14" s="4"/>
      <c r="F14" s="4"/>
      <c r="G14" s="4"/>
      <c r="H14" s="4"/>
      <c r="I14" s="4"/>
      <c r="J14" s="4"/>
      <c r="K14" s="4"/>
      <c r="L14" s="4"/>
      <c r="M14" s="4"/>
      <c r="N14" s="4"/>
      <c r="O14" s="4"/>
      <c r="P14" s="4"/>
      <c r="Q14" s="4"/>
      <c r="R14" s="4"/>
      <c r="S14" s="4"/>
      <c r="T14" s="4"/>
      <c r="U14" s="4"/>
      <c r="V14" s="4"/>
      <c r="W14" s="4"/>
      <c r="X14" s="4"/>
      <c r="Y14" s="4"/>
      <c r="Z14" s="4"/>
      <c r="AA14" s="4"/>
      <c r="AB14" s="7"/>
    </row>
    <row r="15" spans="1:28">
      <c r="A15" s="5"/>
      <c r="B15" s="5"/>
      <c r="C15" s="5"/>
      <c r="D15" s="4"/>
      <c r="E15" s="4"/>
      <c r="F15" s="4"/>
      <c r="G15" s="4"/>
      <c r="H15" s="4"/>
      <c r="I15" s="4"/>
      <c r="J15" s="4"/>
      <c r="K15" s="4"/>
      <c r="L15" s="4"/>
      <c r="M15" s="4"/>
      <c r="N15" s="4"/>
      <c r="O15" s="4"/>
      <c r="P15" s="4"/>
      <c r="Q15" s="4"/>
      <c r="R15" s="4"/>
      <c r="S15" s="4"/>
      <c r="T15" s="4"/>
      <c r="U15" s="4"/>
      <c r="V15" s="4"/>
      <c r="W15" s="4"/>
      <c r="X15" s="4"/>
      <c r="Y15" s="4"/>
      <c r="Z15" s="4"/>
      <c r="AA15" s="4"/>
      <c r="AB15" s="8"/>
    </row>
    <row r="16" spans="1:28">
      <c r="A16" s="5"/>
      <c r="B16" s="5"/>
      <c r="C16" s="6"/>
      <c r="D16" s="9"/>
      <c r="E16" s="9"/>
      <c r="F16" s="9"/>
      <c r="G16" s="9"/>
      <c r="H16" s="9"/>
      <c r="I16" s="9"/>
      <c r="J16" s="9"/>
      <c r="K16" s="9"/>
      <c r="L16" s="9"/>
      <c r="M16" s="9"/>
      <c r="N16" s="9"/>
      <c r="O16" s="9"/>
      <c r="P16" s="9"/>
      <c r="Q16" s="9"/>
      <c r="R16" s="9"/>
      <c r="S16" s="9"/>
      <c r="T16" s="9"/>
      <c r="U16" s="9"/>
      <c r="V16" s="9"/>
      <c r="W16" s="9"/>
      <c r="X16" s="9"/>
      <c r="Y16" s="9"/>
      <c r="Z16" s="9"/>
      <c r="AA16" s="9"/>
      <c r="AB16" s="8"/>
    </row>
    <row r="17" spans="1:28">
      <c r="A17" s="5"/>
      <c r="B17" s="5"/>
      <c r="C17" s="6"/>
      <c r="D17" s="4"/>
      <c r="E17" s="4"/>
      <c r="F17" s="4"/>
      <c r="G17" s="4"/>
      <c r="H17" s="4"/>
      <c r="I17" s="4"/>
      <c r="J17" s="4"/>
      <c r="K17" s="4"/>
      <c r="L17" s="4"/>
      <c r="M17" s="4"/>
      <c r="N17" s="4"/>
      <c r="O17" s="4"/>
      <c r="P17" s="4"/>
      <c r="Q17" s="4"/>
      <c r="R17" s="4"/>
      <c r="S17" s="4"/>
      <c r="T17" s="4"/>
      <c r="U17" s="4"/>
      <c r="V17" s="4"/>
      <c r="W17" s="4"/>
      <c r="X17" s="4"/>
      <c r="Y17" s="4"/>
      <c r="Z17" s="4"/>
      <c r="AA17" s="4"/>
      <c r="AB17" s="10"/>
    </row>
    <row r="18" spans="1:28">
      <c r="A18" s="5"/>
      <c r="B18" s="5"/>
      <c r="C18" s="6"/>
      <c r="D18" s="4"/>
      <c r="E18" s="4"/>
      <c r="F18" s="4"/>
      <c r="G18" s="4"/>
      <c r="H18" s="4"/>
      <c r="I18" s="4"/>
      <c r="J18" s="4"/>
      <c r="K18" s="4"/>
      <c r="L18" s="4"/>
      <c r="M18" s="4"/>
      <c r="N18" s="4"/>
      <c r="O18" s="4"/>
      <c r="P18" s="4"/>
      <c r="Q18" s="4"/>
      <c r="R18" s="4"/>
      <c r="S18" s="4"/>
      <c r="T18" s="4"/>
      <c r="U18" s="4"/>
      <c r="V18" s="4"/>
      <c r="W18" s="4"/>
      <c r="X18" s="4"/>
      <c r="Y18" s="4"/>
      <c r="Z18" s="4"/>
      <c r="AA18" s="4"/>
      <c r="AB18" s="10"/>
    </row>
    <row r="19" spans="1:28">
      <c r="A19" s="5"/>
      <c r="B19" s="5"/>
      <c r="C19" s="6"/>
      <c r="D19" s="4"/>
      <c r="E19" s="4"/>
      <c r="F19" s="4"/>
      <c r="G19" s="4"/>
      <c r="H19" s="4"/>
      <c r="I19" s="4"/>
      <c r="J19" s="4"/>
      <c r="K19" s="4"/>
      <c r="L19" s="4"/>
      <c r="M19" s="4"/>
      <c r="N19" s="4"/>
      <c r="O19" s="4"/>
      <c r="P19" s="4"/>
      <c r="Q19" s="4"/>
      <c r="R19" s="4"/>
      <c r="S19" s="4"/>
      <c r="T19" s="4"/>
      <c r="U19" s="4"/>
      <c r="V19" s="4"/>
      <c r="W19" s="4"/>
      <c r="X19" s="4"/>
      <c r="Y19" s="4"/>
      <c r="Z19" s="4"/>
      <c r="AA19" s="4"/>
      <c r="AB19" s="10"/>
    </row>
    <row r="20" spans="1:28">
      <c r="A20" s="5"/>
      <c r="B20" s="5"/>
      <c r="C20" s="6"/>
      <c r="D20" s="4"/>
      <c r="E20" s="4"/>
      <c r="F20" s="4"/>
      <c r="G20" s="4"/>
      <c r="H20" s="4"/>
      <c r="I20" s="4"/>
      <c r="J20" s="4"/>
      <c r="K20" s="4"/>
      <c r="L20" s="4"/>
      <c r="M20" s="4"/>
      <c r="N20" s="4"/>
      <c r="O20" s="4"/>
      <c r="P20" s="4"/>
      <c r="Q20" s="4"/>
      <c r="R20" s="4"/>
      <c r="S20" s="4"/>
      <c r="T20" s="4"/>
      <c r="U20" s="4"/>
      <c r="V20" s="4"/>
      <c r="W20" s="4"/>
      <c r="X20" s="4"/>
      <c r="Y20" s="4"/>
      <c r="Z20" s="4"/>
      <c r="AA20" s="4"/>
      <c r="AB20" s="10"/>
    </row>
  </sheetData>
  <mergeCells count="19">
    <mergeCell ref="A9:A11"/>
    <mergeCell ref="B9:B11"/>
    <mergeCell ref="C9:C11"/>
    <mergeCell ref="T10:W10"/>
    <mergeCell ref="D9:AA9"/>
    <mergeCell ref="H10:K10"/>
    <mergeCell ref="D10:G10"/>
    <mergeCell ref="L10:O10"/>
    <mergeCell ref="P10:S10"/>
    <mergeCell ref="X10:AA10"/>
    <mergeCell ref="B7:AB7"/>
    <mergeCell ref="B8:AB8"/>
    <mergeCell ref="AB9:AB11"/>
    <mergeCell ref="B1:AA1"/>
    <mergeCell ref="B3:AB3"/>
    <mergeCell ref="B4:AB4"/>
    <mergeCell ref="B5:AB5"/>
    <mergeCell ref="B6:AB6"/>
    <mergeCell ref="B2:AB2"/>
  </mergeCell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E01AB22F-4B73-48AE-AF42-521EF719571F}">
          <x14:formula1>
            <xm:f>Datos!$E$3:$E$11</xm:f>
          </x14:formula1>
          <xm:sqref>B7:B8</xm:sqref>
        </x14:dataValidation>
        <x14:dataValidation type="list" allowBlank="1" showInputMessage="1" showErrorMessage="1" xr:uid="{3B6FD3EC-C075-4317-9ABB-1A8D41D904E3}">
          <x14:formula1>
            <xm:f>Datos!$D$4:$D$26</xm:f>
          </x14:formula1>
          <xm:sqref>B7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51C7E-F6B1-474B-908A-432654533C2C}">
  <dimension ref="A1:E11"/>
  <sheetViews>
    <sheetView topLeftCell="C1" workbookViewId="0">
      <selection activeCell="F3" sqref="F3"/>
    </sheetView>
  </sheetViews>
  <sheetFormatPr baseColWidth="10" defaultColWidth="11.44140625" defaultRowHeight="14.4"/>
  <cols>
    <col min="1" max="1" width="98.21875" customWidth="1"/>
    <col min="4" max="4" width="50.5546875" customWidth="1"/>
    <col min="5" max="5" width="101.77734375" bestFit="1" customWidth="1"/>
  </cols>
  <sheetData>
    <row r="1" spans="1:5">
      <c r="A1" s="11" t="s">
        <v>23</v>
      </c>
    </row>
    <row r="2" spans="1:5">
      <c r="A2" s="2"/>
    </row>
    <row r="3" spans="1:5" ht="36">
      <c r="A3" s="3" t="s">
        <v>24</v>
      </c>
      <c r="D3" s="12" t="s">
        <v>25</v>
      </c>
      <c r="E3" s="12" t="s">
        <v>26</v>
      </c>
    </row>
    <row r="4" spans="1:5" ht="24">
      <c r="A4" s="3" t="s">
        <v>27</v>
      </c>
      <c r="D4" s="13" t="s">
        <v>28</v>
      </c>
    </row>
    <row r="5" spans="1:5">
      <c r="A5" s="3" t="s">
        <v>29</v>
      </c>
      <c r="D5" s="13" t="s">
        <v>30</v>
      </c>
      <c r="E5" s="13" t="s">
        <v>31</v>
      </c>
    </row>
    <row r="6" spans="1:5">
      <c r="A6" s="3" t="s">
        <v>32</v>
      </c>
      <c r="D6" s="13" t="s">
        <v>33</v>
      </c>
      <c r="E6" s="13" t="s">
        <v>34</v>
      </c>
    </row>
    <row r="7" spans="1:5">
      <c r="A7" s="3" t="s">
        <v>35</v>
      </c>
      <c r="D7" s="13" t="s">
        <v>36</v>
      </c>
    </row>
    <row r="8" spans="1:5" ht="24">
      <c r="A8" s="3" t="s">
        <v>37</v>
      </c>
      <c r="D8" s="13" t="s">
        <v>38</v>
      </c>
    </row>
    <row r="9" spans="1:5">
      <c r="D9" s="13" t="s">
        <v>39</v>
      </c>
    </row>
    <row r="10" spans="1:5">
      <c r="D10" s="13" t="s">
        <v>40</v>
      </c>
    </row>
    <row r="11" spans="1:5">
      <c r="D11" s="13"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06726-062B-4AAB-AC59-38D9F2ECD52E}">
  <dimension ref="A1:BH25"/>
  <sheetViews>
    <sheetView zoomScale="85" zoomScaleNormal="85" workbookViewId="0">
      <pane ySplit="4" topLeftCell="A5" activePane="bottomLeft" state="frozen"/>
      <selection pane="bottomLeft" activeCell="A2" sqref="A2:BH4"/>
    </sheetView>
  </sheetViews>
  <sheetFormatPr baseColWidth="10" defaultColWidth="11.44140625" defaultRowHeight="18" customHeight="1"/>
  <cols>
    <col min="1" max="1" width="55.44140625" style="1" customWidth="1"/>
    <col min="2" max="2" width="85.44140625" style="1" customWidth="1"/>
    <col min="3" max="3" width="30.77734375" style="1" customWidth="1"/>
    <col min="4" max="4" width="53.44140625" style="1" customWidth="1"/>
    <col min="5" max="5" width="57.77734375" style="1" bestFit="1" customWidth="1"/>
    <col min="6" max="6" width="77" style="1" customWidth="1"/>
    <col min="7" max="7" width="58.44140625" style="84" customWidth="1"/>
    <col min="8" max="8" width="58.44140625" style="1" customWidth="1"/>
    <col min="9" max="9" width="73.77734375" style="1" customWidth="1"/>
    <col min="10" max="10" width="18.44140625" style="29" customWidth="1"/>
    <col min="11" max="11" width="21.21875" style="1" customWidth="1"/>
    <col min="12" max="12" width="3.77734375" style="1" customWidth="1"/>
    <col min="13" max="35" width="3.5546875" style="1" bestFit="1" customWidth="1"/>
    <col min="36" max="36" width="3.77734375" style="1" customWidth="1"/>
    <col min="37" max="59" width="3.5546875" style="1" bestFit="1" customWidth="1"/>
    <col min="60" max="60" width="39.44140625" style="1" customWidth="1"/>
    <col min="61" max="16384" width="11.44140625" style="1"/>
  </cols>
  <sheetData>
    <row r="1" spans="1:60" ht="100.5" customHeight="1" thickBot="1">
      <c r="A1" s="28"/>
      <c r="B1" s="134" t="s">
        <v>42</v>
      </c>
      <c r="C1" s="134"/>
      <c r="D1" s="134"/>
      <c r="E1" s="134"/>
      <c r="F1" s="134"/>
      <c r="G1" s="134"/>
      <c r="H1" s="134"/>
      <c r="I1" s="134"/>
      <c r="J1" s="134"/>
      <c r="K1" s="134"/>
      <c r="L1" s="134"/>
      <c r="M1" s="134"/>
      <c r="N1" s="134"/>
      <c r="O1" s="134"/>
      <c r="P1" s="134"/>
      <c r="Q1" s="134"/>
      <c r="R1" s="134"/>
      <c r="S1" s="134"/>
      <c r="T1" s="134"/>
      <c r="U1" s="134"/>
      <c r="V1" s="134"/>
      <c r="W1" s="134"/>
      <c r="X1" s="134"/>
      <c r="Y1" s="134"/>
      <c r="Z1" s="134"/>
      <c r="AA1" s="134"/>
      <c r="AB1" s="134"/>
      <c r="AC1" s="134"/>
      <c r="AD1" s="134"/>
      <c r="AE1" s="134"/>
      <c r="AF1" s="134"/>
      <c r="AG1" s="134"/>
      <c r="AH1" s="134"/>
      <c r="AI1" s="134"/>
      <c r="AJ1" s="134"/>
      <c r="AK1" s="134"/>
      <c r="AL1" s="134"/>
      <c r="AM1" s="134"/>
      <c r="AN1" s="134"/>
      <c r="AO1" s="134"/>
      <c r="AP1" s="134"/>
      <c r="AQ1" s="134"/>
      <c r="AR1" s="134"/>
      <c r="AS1" s="134"/>
      <c r="AT1" s="134"/>
      <c r="AU1" s="134"/>
      <c r="AV1" s="134"/>
      <c r="AW1" s="134"/>
      <c r="AX1" s="134"/>
      <c r="AY1" s="134"/>
      <c r="AZ1" s="134"/>
      <c r="BA1" s="134"/>
      <c r="BB1" s="134"/>
      <c r="BC1" s="134"/>
      <c r="BD1" s="134"/>
      <c r="BE1" s="134"/>
      <c r="BF1" s="134"/>
      <c r="BG1" s="135"/>
      <c r="BH1" s="27"/>
    </row>
    <row r="2" spans="1:60" ht="16.8">
      <c r="A2" s="123" t="s">
        <v>26</v>
      </c>
      <c r="B2" s="126" t="s">
        <v>43</v>
      </c>
      <c r="C2" s="126" t="s">
        <v>44</v>
      </c>
      <c r="D2" s="126" t="s">
        <v>9</v>
      </c>
      <c r="E2" s="126" t="s">
        <v>45</v>
      </c>
      <c r="F2" s="126" t="s">
        <v>46</v>
      </c>
      <c r="G2" s="126" t="s">
        <v>47</v>
      </c>
      <c r="H2" s="126" t="s">
        <v>48</v>
      </c>
      <c r="I2" s="126" t="s">
        <v>49</v>
      </c>
      <c r="J2" s="126" t="s">
        <v>50</v>
      </c>
      <c r="K2" s="126" t="s">
        <v>51</v>
      </c>
      <c r="L2" s="133" t="s">
        <v>52</v>
      </c>
      <c r="M2" s="133"/>
      <c r="N2" s="133"/>
      <c r="O2" s="133"/>
      <c r="P2" s="133"/>
      <c r="Q2" s="133"/>
      <c r="R2" s="133"/>
      <c r="S2" s="133"/>
      <c r="T2" s="133"/>
      <c r="U2" s="133"/>
      <c r="V2" s="133"/>
      <c r="W2" s="133"/>
      <c r="X2" s="133"/>
      <c r="Y2" s="133"/>
      <c r="Z2" s="133"/>
      <c r="AA2" s="133"/>
      <c r="AB2" s="133"/>
      <c r="AC2" s="133"/>
      <c r="AD2" s="133"/>
      <c r="AE2" s="133"/>
      <c r="AF2" s="133"/>
      <c r="AG2" s="133"/>
      <c r="AH2" s="133"/>
      <c r="AI2" s="133"/>
      <c r="AJ2" s="133" t="s">
        <v>52</v>
      </c>
      <c r="AK2" s="133"/>
      <c r="AL2" s="133"/>
      <c r="AM2" s="133"/>
      <c r="AN2" s="133"/>
      <c r="AO2" s="133"/>
      <c r="AP2" s="133"/>
      <c r="AQ2" s="133"/>
      <c r="AR2" s="133"/>
      <c r="AS2" s="133"/>
      <c r="AT2" s="133"/>
      <c r="AU2" s="133"/>
      <c r="AV2" s="133"/>
      <c r="AW2" s="133"/>
      <c r="AX2" s="133"/>
      <c r="AY2" s="133"/>
      <c r="AZ2" s="133"/>
      <c r="BA2" s="133"/>
      <c r="BB2" s="133"/>
      <c r="BC2" s="133"/>
      <c r="BD2" s="133"/>
      <c r="BE2" s="133"/>
      <c r="BF2" s="133"/>
      <c r="BG2" s="133"/>
      <c r="BH2" s="129" t="s">
        <v>12</v>
      </c>
    </row>
    <row r="3" spans="1:60" ht="16.8">
      <c r="A3" s="124"/>
      <c r="B3" s="127"/>
      <c r="C3" s="127"/>
      <c r="D3" s="127"/>
      <c r="E3" s="127"/>
      <c r="F3" s="127"/>
      <c r="G3" s="127"/>
      <c r="H3" s="127"/>
      <c r="I3" s="127"/>
      <c r="J3" s="127"/>
      <c r="K3" s="127"/>
      <c r="L3" s="132" t="s">
        <v>53</v>
      </c>
      <c r="M3" s="132"/>
      <c r="N3" s="132"/>
      <c r="O3" s="132"/>
      <c r="P3" s="132" t="s">
        <v>54</v>
      </c>
      <c r="Q3" s="132"/>
      <c r="R3" s="132"/>
      <c r="S3" s="132"/>
      <c r="T3" s="132" t="s">
        <v>55</v>
      </c>
      <c r="U3" s="132"/>
      <c r="V3" s="132"/>
      <c r="W3" s="132"/>
      <c r="X3" s="132" t="s">
        <v>56</v>
      </c>
      <c r="Y3" s="132"/>
      <c r="Z3" s="132"/>
      <c r="AA3" s="132"/>
      <c r="AB3" s="132" t="s">
        <v>57</v>
      </c>
      <c r="AC3" s="132"/>
      <c r="AD3" s="132"/>
      <c r="AE3" s="132"/>
      <c r="AF3" s="132" t="s">
        <v>58</v>
      </c>
      <c r="AG3" s="132"/>
      <c r="AH3" s="132"/>
      <c r="AI3" s="132"/>
      <c r="AJ3" s="132" t="s">
        <v>13</v>
      </c>
      <c r="AK3" s="132"/>
      <c r="AL3" s="132"/>
      <c r="AM3" s="132"/>
      <c r="AN3" s="132" t="s">
        <v>14</v>
      </c>
      <c r="AO3" s="132"/>
      <c r="AP3" s="132"/>
      <c r="AQ3" s="132"/>
      <c r="AR3" s="132" t="s">
        <v>15</v>
      </c>
      <c r="AS3" s="132"/>
      <c r="AT3" s="132"/>
      <c r="AU3" s="132"/>
      <c r="AV3" s="132" t="s">
        <v>16</v>
      </c>
      <c r="AW3" s="132"/>
      <c r="AX3" s="132"/>
      <c r="AY3" s="132"/>
      <c r="AZ3" s="132" t="s">
        <v>17</v>
      </c>
      <c r="BA3" s="132"/>
      <c r="BB3" s="132"/>
      <c r="BC3" s="132"/>
      <c r="BD3" s="132" t="s">
        <v>18</v>
      </c>
      <c r="BE3" s="132"/>
      <c r="BF3" s="132"/>
      <c r="BG3" s="132"/>
      <c r="BH3" s="130"/>
    </row>
    <row r="4" spans="1:60" ht="17.399999999999999" thickBot="1">
      <c r="A4" s="125"/>
      <c r="B4" s="128"/>
      <c r="C4" s="128"/>
      <c r="D4" s="128"/>
      <c r="E4" s="128"/>
      <c r="F4" s="128"/>
      <c r="G4" s="128"/>
      <c r="H4" s="128"/>
      <c r="I4" s="128"/>
      <c r="J4" s="128"/>
      <c r="K4" s="128"/>
      <c r="L4" s="35" t="s">
        <v>19</v>
      </c>
      <c r="M4" s="36" t="s">
        <v>20</v>
      </c>
      <c r="N4" s="36" t="s">
        <v>21</v>
      </c>
      <c r="O4" s="36" t="s">
        <v>22</v>
      </c>
      <c r="P4" s="35" t="s">
        <v>19</v>
      </c>
      <c r="Q4" s="36" t="s">
        <v>20</v>
      </c>
      <c r="R4" s="36" t="s">
        <v>21</v>
      </c>
      <c r="S4" s="36" t="s">
        <v>22</v>
      </c>
      <c r="T4" s="35" t="s">
        <v>19</v>
      </c>
      <c r="U4" s="36" t="s">
        <v>20</v>
      </c>
      <c r="V4" s="36" t="s">
        <v>21</v>
      </c>
      <c r="W4" s="36" t="s">
        <v>22</v>
      </c>
      <c r="X4" s="35" t="s">
        <v>19</v>
      </c>
      <c r="Y4" s="36" t="s">
        <v>20</v>
      </c>
      <c r="Z4" s="36" t="s">
        <v>21</v>
      </c>
      <c r="AA4" s="36" t="s">
        <v>22</v>
      </c>
      <c r="AB4" s="35" t="s">
        <v>19</v>
      </c>
      <c r="AC4" s="36" t="s">
        <v>20</v>
      </c>
      <c r="AD4" s="36" t="s">
        <v>21</v>
      </c>
      <c r="AE4" s="36" t="s">
        <v>22</v>
      </c>
      <c r="AF4" s="35" t="s">
        <v>19</v>
      </c>
      <c r="AG4" s="36" t="s">
        <v>20</v>
      </c>
      <c r="AH4" s="36" t="s">
        <v>21</v>
      </c>
      <c r="AI4" s="36" t="s">
        <v>22</v>
      </c>
      <c r="AJ4" s="35" t="s">
        <v>19</v>
      </c>
      <c r="AK4" s="36" t="s">
        <v>20</v>
      </c>
      <c r="AL4" s="36" t="s">
        <v>21</v>
      </c>
      <c r="AM4" s="36" t="s">
        <v>22</v>
      </c>
      <c r="AN4" s="35" t="s">
        <v>19</v>
      </c>
      <c r="AO4" s="36" t="s">
        <v>20</v>
      </c>
      <c r="AP4" s="36" t="s">
        <v>21</v>
      </c>
      <c r="AQ4" s="36" t="s">
        <v>22</v>
      </c>
      <c r="AR4" s="35" t="s">
        <v>19</v>
      </c>
      <c r="AS4" s="36" t="s">
        <v>20</v>
      </c>
      <c r="AT4" s="36" t="s">
        <v>21</v>
      </c>
      <c r="AU4" s="36" t="s">
        <v>22</v>
      </c>
      <c r="AV4" s="35" t="s">
        <v>19</v>
      </c>
      <c r="AW4" s="36" t="s">
        <v>20</v>
      </c>
      <c r="AX4" s="36" t="s">
        <v>21</v>
      </c>
      <c r="AY4" s="36" t="s">
        <v>22</v>
      </c>
      <c r="AZ4" s="35" t="s">
        <v>19</v>
      </c>
      <c r="BA4" s="36" t="s">
        <v>20</v>
      </c>
      <c r="BB4" s="36" t="s">
        <v>21</v>
      </c>
      <c r="BC4" s="36" t="s">
        <v>22</v>
      </c>
      <c r="BD4" s="35" t="s">
        <v>19</v>
      </c>
      <c r="BE4" s="36" t="s">
        <v>20</v>
      </c>
      <c r="BF4" s="36" t="s">
        <v>21</v>
      </c>
      <c r="BG4" s="36" t="s">
        <v>22</v>
      </c>
      <c r="BH4" s="131"/>
    </row>
    <row r="5" spans="1:60" ht="70.5" customHeight="1">
      <c r="A5" s="40" t="s">
        <v>31</v>
      </c>
      <c r="B5" s="38" t="s">
        <v>59</v>
      </c>
      <c r="C5" s="38" t="s">
        <v>60</v>
      </c>
      <c r="D5" s="38" t="s">
        <v>61</v>
      </c>
      <c r="E5" s="39" t="s">
        <v>40</v>
      </c>
      <c r="F5" s="85" t="s">
        <v>62</v>
      </c>
      <c r="G5" s="86" t="s">
        <v>63</v>
      </c>
      <c r="H5" s="136" t="s">
        <v>64</v>
      </c>
      <c r="I5" s="86" t="s">
        <v>65</v>
      </c>
      <c r="J5" s="87">
        <v>46054</v>
      </c>
      <c r="K5" s="87">
        <v>46086</v>
      </c>
      <c r="L5" s="89"/>
      <c r="M5" s="90"/>
      <c r="N5" s="90"/>
      <c r="O5" s="90"/>
      <c r="P5" s="91"/>
      <c r="Q5" s="91"/>
      <c r="R5" s="91"/>
      <c r="S5" s="91"/>
      <c r="T5" s="91"/>
      <c r="U5" s="90"/>
      <c r="V5" s="90"/>
      <c r="W5" s="90"/>
      <c r="X5" s="90"/>
      <c r="Y5" s="90"/>
      <c r="Z5" s="90"/>
      <c r="AA5" s="90"/>
      <c r="AB5" s="90"/>
      <c r="AC5" s="90"/>
      <c r="AD5" s="90"/>
      <c r="AE5" s="90"/>
      <c r="AF5" s="90"/>
      <c r="AG5" s="90"/>
      <c r="AH5" s="90"/>
      <c r="AI5" s="90"/>
      <c r="AJ5" s="90"/>
      <c r="AK5" s="90"/>
      <c r="AL5" s="90"/>
      <c r="AM5" s="90"/>
      <c r="AN5" s="90"/>
      <c r="AO5" s="90"/>
      <c r="AP5" s="90"/>
      <c r="AQ5" s="90"/>
      <c r="AR5" s="90"/>
      <c r="AS5" s="90"/>
      <c r="AT5" s="90"/>
      <c r="AU5" s="90"/>
      <c r="AV5" s="90"/>
      <c r="AW5" s="90"/>
      <c r="AX5" s="90"/>
      <c r="AY5" s="90"/>
      <c r="AZ5" s="90"/>
      <c r="BA5" s="90"/>
      <c r="BB5" s="90"/>
      <c r="BC5" s="90"/>
      <c r="BD5" s="90"/>
      <c r="BE5" s="90"/>
      <c r="BF5" s="90"/>
      <c r="BG5" s="90"/>
      <c r="BH5" s="86" t="s">
        <v>66</v>
      </c>
    </row>
    <row r="6" spans="1:60" ht="70.5" customHeight="1">
      <c r="G6" s="86" t="s">
        <v>67</v>
      </c>
      <c r="H6" s="137"/>
      <c r="I6" s="86" t="s">
        <v>68</v>
      </c>
      <c r="J6" s="87">
        <v>46054</v>
      </c>
      <c r="K6" s="87">
        <v>46086</v>
      </c>
      <c r="L6" s="89"/>
      <c r="M6" s="92"/>
      <c r="N6" s="92"/>
      <c r="O6" s="92"/>
      <c r="P6" s="91"/>
      <c r="Q6" s="91"/>
      <c r="R6" s="91"/>
      <c r="S6" s="91"/>
      <c r="T6" s="91"/>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c r="AX6" s="92"/>
      <c r="AY6" s="92"/>
      <c r="AZ6" s="92"/>
      <c r="BA6" s="92"/>
      <c r="BB6" s="92"/>
      <c r="BC6" s="92"/>
      <c r="BD6" s="92"/>
      <c r="BE6" s="92"/>
      <c r="BF6" s="92"/>
      <c r="BG6" s="92"/>
      <c r="BH6" s="86" t="s">
        <v>66</v>
      </c>
    </row>
    <row r="7" spans="1:60" ht="70.5" customHeight="1">
      <c r="G7" s="86" t="s">
        <v>69</v>
      </c>
      <c r="H7" s="137"/>
      <c r="I7" s="86" t="s">
        <v>70</v>
      </c>
      <c r="J7" s="87">
        <v>46082</v>
      </c>
      <c r="K7" s="88" t="s">
        <v>71</v>
      </c>
      <c r="L7" s="86"/>
      <c r="M7" s="92"/>
      <c r="N7" s="92"/>
      <c r="O7" s="92"/>
      <c r="P7" s="92"/>
      <c r="Q7" s="92"/>
      <c r="R7" s="92"/>
      <c r="S7" s="92"/>
      <c r="T7" s="91"/>
      <c r="U7" s="91"/>
      <c r="V7" s="91"/>
      <c r="W7" s="91"/>
      <c r="X7" s="91"/>
      <c r="Y7" s="92"/>
      <c r="Z7" s="92"/>
      <c r="AA7" s="92"/>
      <c r="AB7" s="92"/>
      <c r="AC7" s="92"/>
      <c r="AD7" s="92"/>
      <c r="AE7" s="92"/>
      <c r="AF7" s="92"/>
      <c r="AG7" s="92"/>
      <c r="AH7" s="92"/>
      <c r="AI7" s="92"/>
      <c r="AJ7" s="92"/>
      <c r="AK7" s="92"/>
      <c r="AL7" s="92"/>
      <c r="AM7" s="92"/>
      <c r="AN7" s="92"/>
      <c r="AO7" s="92"/>
      <c r="AP7" s="92"/>
      <c r="AQ7" s="92"/>
      <c r="AR7" s="92"/>
      <c r="AS7" s="92"/>
      <c r="AT7" s="92"/>
      <c r="AU7" s="92"/>
      <c r="AV7" s="92"/>
      <c r="AW7" s="92"/>
      <c r="AX7" s="92"/>
      <c r="AY7" s="92"/>
      <c r="AZ7" s="92"/>
      <c r="BA7" s="92"/>
      <c r="BB7" s="92"/>
      <c r="BC7" s="92"/>
      <c r="BD7" s="92"/>
      <c r="BE7" s="92"/>
      <c r="BF7" s="92"/>
      <c r="BG7" s="92"/>
      <c r="BH7" s="86" t="s">
        <v>66</v>
      </c>
    </row>
    <row r="8" spans="1:60" ht="70.5" customHeight="1">
      <c r="G8" s="86" t="s">
        <v>67</v>
      </c>
      <c r="H8" s="138"/>
      <c r="I8" s="86" t="s">
        <v>72</v>
      </c>
      <c r="J8" s="87">
        <v>46082</v>
      </c>
      <c r="K8" s="88" t="s">
        <v>71</v>
      </c>
      <c r="L8" s="86"/>
      <c r="M8" s="92"/>
      <c r="N8" s="92"/>
      <c r="O8" s="92"/>
      <c r="P8" s="92"/>
      <c r="Q8" s="92"/>
      <c r="R8" s="92"/>
      <c r="S8" s="92"/>
      <c r="T8" s="91"/>
      <c r="U8" s="91"/>
      <c r="V8" s="91"/>
      <c r="W8" s="91"/>
      <c r="X8" s="91"/>
      <c r="Y8" s="92"/>
      <c r="Z8" s="92"/>
      <c r="AA8" s="92"/>
      <c r="AB8" s="92"/>
      <c r="AC8" s="92"/>
      <c r="AD8" s="92"/>
      <c r="AE8" s="92"/>
      <c r="AF8" s="92"/>
      <c r="AG8" s="92"/>
      <c r="AH8" s="92"/>
      <c r="AI8" s="92"/>
      <c r="AJ8" s="92"/>
      <c r="AK8" s="92"/>
      <c r="AL8" s="92"/>
      <c r="AM8" s="92"/>
      <c r="AN8" s="92"/>
      <c r="AO8" s="92"/>
      <c r="AP8" s="92"/>
      <c r="AQ8" s="92"/>
      <c r="AR8" s="92"/>
      <c r="AS8" s="92"/>
      <c r="AT8" s="92"/>
      <c r="AU8" s="92"/>
      <c r="AV8" s="92"/>
      <c r="AW8" s="92"/>
      <c r="AX8" s="92"/>
      <c r="AY8" s="92"/>
      <c r="AZ8" s="92"/>
      <c r="BA8" s="92"/>
      <c r="BB8" s="92"/>
      <c r="BC8" s="92"/>
      <c r="BD8" s="92"/>
      <c r="BE8" s="92"/>
      <c r="BF8" s="92"/>
      <c r="BG8" s="92"/>
      <c r="BH8" s="86" t="s">
        <v>66</v>
      </c>
    </row>
    <row r="9" spans="1:60" ht="70.5" customHeight="1">
      <c r="G9" s="86" t="s">
        <v>73</v>
      </c>
      <c r="H9" s="136" t="s">
        <v>74</v>
      </c>
      <c r="I9" s="86" t="s">
        <v>75</v>
      </c>
      <c r="J9" s="87">
        <v>46054</v>
      </c>
      <c r="K9" s="87">
        <v>46086</v>
      </c>
      <c r="L9" s="89"/>
      <c r="M9" s="92"/>
      <c r="N9" s="92"/>
      <c r="O9" s="92"/>
      <c r="P9" s="91"/>
      <c r="Q9" s="91"/>
      <c r="R9" s="91"/>
      <c r="S9" s="91"/>
      <c r="T9" s="91"/>
      <c r="U9" s="92"/>
      <c r="V9" s="92"/>
      <c r="W9" s="92"/>
      <c r="X9" s="92"/>
      <c r="Y9" s="92"/>
      <c r="Z9" s="92"/>
      <c r="AA9" s="92"/>
      <c r="AB9" s="92"/>
      <c r="AC9" s="92"/>
      <c r="AD9" s="92"/>
      <c r="AE9" s="92"/>
      <c r="AF9" s="92"/>
      <c r="AG9" s="92"/>
      <c r="AH9" s="92"/>
      <c r="AI9" s="92"/>
      <c r="AJ9" s="92"/>
      <c r="AK9" s="92"/>
      <c r="AL9" s="92"/>
      <c r="AM9" s="92"/>
      <c r="AN9" s="92"/>
      <c r="AO9" s="92"/>
      <c r="AP9" s="92"/>
      <c r="AQ9" s="92"/>
      <c r="AR9" s="92"/>
      <c r="AS9" s="92"/>
      <c r="AT9" s="92"/>
      <c r="AU9" s="92"/>
      <c r="AV9" s="92"/>
      <c r="AW9" s="92"/>
      <c r="AX9" s="92"/>
      <c r="AY9" s="92"/>
      <c r="AZ9" s="92"/>
      <c r="BA9" s="92"/>
      <c r="BB9" s="92"/>
      <c r="BC9" s="92"/>
      <c r="BD9" s="92"/>
      <c r="BE9" s="92"/>
      <c r="BF9" s="92"/>
      <c r="BG9" s="92"/>
      <c r="BH9" s="86" t="s">
        <v>76</v>
      </c>
    </row>
    <row r="10" spans="1:60" ht="70.5" customHeight="1">
      <c r="G10" s="86" t="s">
        <v>69</v>
      </c>
      <c r="H10" s="137"/>
      <c r="I10" s="86" t="s">
        <v>77</v>
      </c>
      <c r="J10" s="87">
        <v>46054</v>
      </c>
      <c r="K10" s="87">
        <v>46086</v>
      </c>
      <c r="L10" s="89"/>
      <c r="M10" s="92"/>
      <c r="N10" s="92"/>
      <c r="O10" s="92"/>
      <c r="P10" s="91"/>
      <c r="Q10" s="91"/>
      <c r="R10" s="91"/>
      <c r="S10" s="91"/>
      <c r="T10" s="91"/>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c r="AS10" s="92"/>
      <c r="AT10" s="92"/>
      <c r="AU10" s="92"/>
      <c r="AV10" s="92"/>
      <c r="AW10" s="92"/>
      <c r="AX10" s="92"/>
      <c r="AY10" s="92"/>
      <c r="AZ10" s="92"/>
      <c r="BA10" s="92"/>
      <c r="BB10" s="92"/>
      <c r="BC10" s="92"/>
      <c r="BD10" s="92"/>
      <c r="BE10" s="92"/>
      <c r="BF10" s="92"/>
      <c r="BG10" s="92"/>
      <c r="BH10" s="86" t="s">
        <v>76</v>
      </c>
    </row>
    <row r="11" spans="1:60" ht="70.5" customHeight="1">
      <c r="G11" s="86" t="s">
        <v>73</v>
      </c>
      <c r="H11" s="137"/>
      <c r="I11" s="86" t="s">
        <v>78</v>
      </c>
      <c r="J11" s="87">
        <v>46082</v>
      </c>
      <c r="K11" s="88" t="s">
        <v>71</v>
      </c>
      <c r="L11" s="86"/>
      <c r="M11" s="92"/>
      <c r="N11" s="92"/>
      <c r="O11" s="92"/>
      <c r="P11" s="92"/>
      <c r="Q11" s="92"/>
      <c r="R11" s="92"/>
      <c r="S11" s="92"/>
      <c r="T11" s="91"/>
      <c r="U11" s="91"/>
      <c r="V11" s="91"/>
      <c r="W11" s="91"/>
      <c r="X11" s="91"/>
      <c r="Y11" s="92"/>
      <c r="Z11" s="92"/>
      <c r="AA11" s="92"/>
      <c r="AB11" s="92"/>
      <c r="AC11" s="92"/>
      <c r="AD11" s="92"/>
      <c r="AE11" s="92"/>
      <c r="AF11" s="92"/>
      <c r="AG11" s="92"/>
      <c r="AH11" s="92"/>
      <c r="AI11" s="92"/>
      <c r="AJ11" s="92"/>
      <c r="AK11" s="92"/>
      <c r="AL11" s="92"/>
      <c r="AM11" s="92"/>
      <c r="AN11" s="92"/>
      <c r="AO11" s="92"/>
      <c r="AP11" s="92"/>
      <c r="AQ11" s="92"/>
      <c r="AR11" s="92"/>
      <c r="AS11" s="92"/>
      <c r="AT11" s="92"/>
      <c r="AU11" s="92"/>
      <c r="AV11" s="92"/>
      <c r="AW11" s="92"/>
      <c r="AX11" s="92"/>
      <c r="AY11" s="92"/>
      <c r="AZ11" s="92"/>
      <c r="BA11" s="92"/>
      <c r="BB11" s="92"/>
      <c r="BC11" s="92"/>
      <c r="BD11" s="92"/>
      <c r="BE11" s="92"/>
      <c r="BF11" s="92"/>
      <c r="BG11" s="92"/>
      <c r="BH11" s="86" t="s">
        <v>76</v>
      </c>
    </row>
    <row r="12" spans="1:60" ht="70.5" customHeight="1">
      <c r="G12" s="86" t="s">
        <v>79</v>
      </c>
      <c r="H12" s="138"/>
      <c r="I12" s="86" t="s">
        <v>80</v>
      </c>
      <c r="J12" s="87">
        <v>46082</v>
      </c>
      <c r="K12" s="88" t="s">
        <v>71</v>
      </c>
      <c r="L12" s="86"/>
      <c r="M12" s="92"/>
      <c r="N12" s="92"/>
      <c r="O12" s="92"/>
      <c r="P12" s="92"/>
      <c r="Q12" s="92"/>
      <c r="R12" s="92"/>
      <c r="S12" s="92"/>
      <c r="T12" s="91"/>
      <c r="U12" s="91"/>
      <c r="V12" s="91"/>
      <c r="W12" s="91"/>
      <c r="X12" s="91"/>
      <c r="Y12" s="92"/>
      <c r="Z12" s="92"/>
      <c r="AA12" s="92"/>
      <c r="AB12" s="92"/>
      <c r="AC12" s="92"/>
      <c r="AD12" s="92"/>
      <c r="AE12" s="92"/>
      <c r="AF12" s="92"/>
      <c r="AG12" s="92"/>
      <c r="AH12" s="92"/>
      <c r="AI12" s="92"/>
      <c r="AJ12" s="92"/>
      <c r="AK12" s="92"/>
      <c r="AL12" s="92"/>
      <c r="AM12" s="92"/>
      <c r="AN12" s="92"/>
      <c r="AO12" s="92"/>
      <c r="AP12" s="92"/>
      <c r="AQ12" s="92"/>
      <c r="AR12" s="92"/>
      <c r="AS12" s="92"/>
      <c r="AT12" s="92"/>
      <c r="AU12" s="92"/>
      <c r="AV12" s="92"/>
      <c r="AW12" s="92"/>
      <c r="AX12" s="92"/>
      <c r="AY12" s="92"/>
      <c r="AZ12" s="92"/>
      <c r="BA12" s="92"/>
      <c r="BB12" s="92"/>
      <c r="BC12" s="92"/>
      <c r="BD12" s="92"/>
      <c r="BE12" s="92"/>
      <c r="BF12" s="92"/>
      <c r="BG12" s="92"/>
      <c r="BH12" s="86" t="s">
        <v>76</v>
      </c>
    </row>
    <row r="13" spans="1:60" ht="70.5" customHeight="1">
      <c r="G13" s="86" t="s">
        <v>67</v>
      </c>
      <c r="H13" s="136" t="s">
        <v>222</v>
      </c>
      <c r="I13" s="86" t="s">
        <v>223</v>
      </c>
      <c r="J13" s="87">
        <v>46082</v>
      </c>
      <c r="K13" s="88" t="s">
        <v>71</v>
      </c>
      <c r="L13" s="86"/>
      <c r="M13" s="92"/>
      <c r="N13" s="92"/>
      <c r="O13" s="92"/>
      <c r="P13" s="92"/>
      <c r="Q13" s="92"/>
      <c r="R13" s="92"/>
      <c r="S13" s="91"/>
      <c r="T13" s="93"/>
      <c r="U13" s="93"/>
      <c r="V13" s="93"/>
      <c r="W13" s="91"/>
      <c r="X13" s="93"/>
      <c r="Y13" s="92"/>
      <c r="Z13" s="92"/>
      <c r="AA13" s="91"/>
      <c r="AB13" s="93"/>
      <c r="AC13" s="93"/>
      <c r="AD13" s="93"/>
      <c r="AE13" s="91"/>
      <c r="AF13" s="92"/>
      <c r="AG13" s="92"/>
      <c r="AH13" s="92"/>
      <c r="AI13" s="91"/>
      <c r="AJ13" s="93"/>
      <c r="AK13" s="93"/>
      <c r="AL13" s="93"/>
      <c r="AM13" s="91"/>
      <c r="AN13" s="92"/>
      <c r="AO13" s="92"/>
      <c r="AP13" s="92"/>
      <c r="AQ13" s="91"/>
      <c r="AR13" s="93"/>
      <c r="AS13" s="93"/>
      <c r="AT13" s="93"/>
      <c r="AU13" s="91"/>
      <c r="AV13" s="92"/>
      <c r="AW13" s="92"/>
      <c r="AX13" s="92"/>
      <c r="AY13" s="91"/>
      <c r="AZ13" s="93"/>
      <c r="BA13" s="93"/>
      <c r="BB13" s="93"/>
      <c r="BC13" s="91"/>
      <c r="BD13" s="92"/>
      <c r="BE13" s="92"/>
      <c r="BF13" s="92"/>
      <c r="BG13" s="91"/>
      <c r="BH13" s="86" t="s">
        <v>81</v>
      </c>
    </row>
    <row r="14" spans="1:60" ht="70.5" customHeight="1">
      <c r="G14" s="86" t="s">
        <v>69</v>
      </c>
      <c r="H14" s="137"/>
      <c r="I14" s="86" t="s">
        <v>224</v>
      </c>
      <c r="J14" s="87">
        <v>46204</v>
      </c>
      <c r="K14" s="87">
        <v>46356</v>
      </c>
      <c r="L14" s="89"/>
      <c r="M14" s="92"/>
      <c r="N14" s="92"/>
      <c r="O14" s="92"/>
      <c r="P14" s="92"/>
      <c r="Q14" s="92"/>
      <c r="R14" s="92"/>
      <c r="S14" s="92"/>
      <c r="T14" s="92"/>
      <c r="U14" s="92"/>
      <c r="V14" s="92"/>
      <c r="W14" s="92"/>
      <c r="X14" s="93"/>
      <c r="Y14" s="93"/>
      <c r="Z14" s="93"/>
      <c r="AA14" s="93"/>
      <c r="AB14" s="93"/>
      <c r="AC14" s="92"/>
      <c r="AD14" s="92"/>
      <c r="AE14" s="92"/>
      <c r="AF14" s="92"/>
      <c r="AG14" s="92"/>
      <c r="AH14" s="92"/>
      <c r="AI14" s="92"/>
      <c r="AJ14" s="91"/>
      <c r="AK14" s="91"/>
      <c r="AL14" s="91"/>
      <c r="AM14" s="91"/>
      <c r="AN14" s="91"/>
      <c r="AO14" s="91"/>
      <c r="AP14" s="91"/>
      <c r="AQ14" s="91"/>
      <c r="AR14" s="91"/>
      <c r="AS14" s="91"/>
      <c r="AT14" s="91"/>
      <c r="AU14" s="91"/>
      <c r="AV14" s="91"/>
      <c r="AW14" s="91"/>
      <c r="AX14" s="91"/>
      <c r="AY14" s="91"/>
      <c r="AZ14" s="91"/>
      <c r="BA14" s="91"/>
      <c r="BB14" s="91"/>
      <c r="BC14" s="91"/>
      <c r="BD14" s="92"/>
      <c r="BE14" s="92"/>
      <c r="BF14" s="92"/>
      <c r="BG14" s="92"/>
      <c r="BH14" s="86" t="s">
        <v>81</v>
      </c>
    </row>
    <row r="15" spans="1:60" ht="70.5" customHeight="1">
      <c r="G15" s="86" t="s">
        <v>83</v>
      </c>
      <c r="H15" s="137"/>
      <c r="I15" s="86" t="s">
        <v>225</v>
      </c>
      <c r="J15" s="88" t="s">
        <v>82</v>
      </c>
      <c r="K15" s="87">
        <v>46147</v>
      </c>
      <c r="L15" s="89"/>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1"/>
      <c r="AM15" s="91"/>
      <c r="AN15" s="91"/>
      <c r="AO15" s="91"/>
      <c r="AP15" s="91"/>
      <c r="AQ15" s="91"/>
      <c r="AR15" s="91"/>
      <c r="AS15" s="91"/>
      <c r="AT15" s="91"/>
      <c r="AU15" s="91"/>
      <c r="AV15" s="91"/>
      <c r="AW15" s="91"/>
      <c r="AX15" s="91"/>
      <c r="AY15" s="91"/>
      <c r="AZ15" s="91"/>
      <c r="BA15" s="91"/>
      <c r="BB15" s="91"/>
      <c r="BC15" s="91"/>
      <c r="BD15" s="91"/>
      <c r="BE15" s="91"/>
      <c r="BF15" s="92"/>
      <c r="BG15" s="92"/>
      <c r="BH15" s="86" t="s">
        <v>81</v>
      </c>
    </row>
    <row r="16" spans="1:60" ht="70.5" customHeight="1">
      <c r="G16" s="86" t="s">
        <v>79</v>
      </c>
      <c r="H16" s="136" t="s">
        <v>84</v>
      </c>
      <c r="I16" s="86" t="s">
        <v>85</v>
      </c>
      <c r="J16" s="87">
        <v>46082</v>
      </c>
      <c r="K16" s="87">
        <v>46356</v>
      </c>
      <c r="L16" s="89"/>
      <c r="M16" s="92"/>
      <c r="N16" s="92"/>
      <c r="O16" s="92"/>
      <c r="P16" s="92"/>
      <c r="Q16" s="92"/>
      <c r="R16" s="92"/>
      <c r="S16" s="92"/>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2"/>
      <c r="BE16" s="92"/>
      <c r="BF16" s="92"/>
      <c r="BG16" s="92"/>
      <c r="BH16" s="86" t="s">
        <v>86</v>
      </c>
    </row>
    <row r="17" spans="7:60" ht="70.5" customHeight="1">
      <c r="G17" s="86" t="s">
        <v>83</v>
      </c>
      <c r="H17" s="137"/>
      <c r="I17" s="86" t="s">
        <v>87</v>
      </c>
      <c r="J17" s="87">
        <v>46082</v>
      </c>
      <c r="K17" s="87">
        <v>46356</v>
      </c>
      <c r="L17" s="89"/>
      <c r="M17" s="92"/>
      <c r="N17" s="92"/>
      <c r="O17" s="92"/>
      <c r="P17" s="92"/>
      <c r="Q17" s="92"/>
      <c r="R17" s="92"/>
      <c r="S17" s="92"/>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2"/>
      <c r="BE17" s="92"/>
      <c r="BF17" s="92"/>
      <c r="BG17" s="92"/>
      <c r="BH17" s="86" t="s">
        <v>86</v>
      </c>
    </row>
    <row r="18" spans="7:60" ht="70.5" customHeight="1">
      <c r="G18" s="86" t="s">
        <v>88</v>
      </c>
      <c r="H18" s="137"/>
      <c r="I18" s="86" t="s">
        <v>89</v>
      </c>
      <c r="J18" s="87">
        <v>46082</v>
      </c>
      <c r="K18" s="87">
        <v>46356</v>
      </c>
      <c r="L18" s="89"/>
      <c r="M18" s="92"/>
      <c r="N18" s="92"/>
      <c r="O18" s="92"/>
      <c r="P18" s="92"/>
      <c r="Q18" s="92"/>
      <c r="R18" s="92"/>
      <c r="S18" s="92"/>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2"/>
      <c r="BE18" s="92"/>
      <c r="BF18" s="92"/>
      <c r="BG18" s="92"/>
      <c r="BH18" s="86" t="s">
        <v>86</v>
      </c>
    </row>
    <row r="19" spans="7:60" ht="70.5" customHeight="1">
      <c r="G19" s="86" t="s">
        <v>83</v>
      </c>
      <c r="H19" s="138"/>
      <c r="I19" s="86" t="s">
        <v>221</v>
      </c>
      <c r="J19" s="87">
        <v>46082</v>
      </c>
      <c r="K19" s="87">
        <v>46356</v>
      </c>
      <c r="L19" s="89"/>
      <c r="M19" s="92"/>
      <c r="N19" s="92"/>
      <c r="O19" s="92"/>
      <c r="P19" s="92"/>
      <c r="Q19" s="92"/>
      <c r="R19" s="92"/>
      <c r="S19" s="92"/>
      <c r="T19" s="91"/>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2"/>
      <c r="BE19" s="92"/>
      <c r="BF19" s="92"/>
      <c r="BG19" s="92"/>
      <c r="BH19" s="86" t="s">
        <v>86</v>
      </c>
    </row>
    <row r="20" spans="7:60" ht="70.5" customHeight="1">
      <c r="G20" s="86" t="s">
        <v>90</v>
      </c>
      <c r="H20" s="136" t="s">
        <v>91</v>
      </c>
      <c r="I20" s="86" t="s">
        <v>220</v>
      </c>
      <c r="J20" s="87">
        <v>46174</v>
      </c>
      <c r="K20" s="87">
        <v>46213</v>
      </c>
      <c r="L20" s="89"/>
      <c r="M20" s="92"/>
      <c r="N20" s="92"/>
      <c r="O20" s="92"/>
      <c r="P20" s="92"/>
      <c r="Q20" s="92"/>
      <c r="R20" s="92"/>
      <c r="S20" s="92"/>
      <c r="T20" s="92"/>
      <c r="U20" s="92"/>
      <c r="V20" s="92"/>
      <c r="W20" s="92"/>
      <c r="X20" s="93"/>
      <c r="Y20" s="93"/>
      <c r="Z20" s="93"/>
      <c r="AA20" s="93"/>
      <c r="AB20" s="93"/>
      <c r="AC20" s="93"/>
      <c r="AD20" s="93"/>
      <c r="AE20" s="93"/>
      <c r="AF20" s="91"/>
      <c r="AG20" s="91"/>
      <c r="AH20" s="91"/>
      <c r="AI20" s="91"/>
      <c r="AJ20" s="91"/>
      <c r="AK20" s="93"/>
      <c r="AL20" s="93"/>
      <c r="AM20" s="93"/>
      <c r="AN20" s="93"/>
      <c r="AO20" s="93"/>
      <c r="AP20" s="93"/>
      <c r="AQ20" s="93"/>
      <c r="AR20" s="93"/>
      <c r="AS20" s="93"/>
      <c r="AT20" s="93"/>
      <c r="AU20" s="93"/>
      <c r="AV20" s="93"/>
      <c r="AW20" s="93"/>
      <c r="AX20" s="93"/>
      <c r="AY20" s="93"/>
      <c r="AZ20" s="93"/>
      <c r="BA20" s="93"/>
      <c r="BB20" s="93"/>
      <c r="BC20" s="93"/>
      <c r="BD20" s="93"/>
      <c r="BE20" s="93"/>
      <c r="BF20" s="93"/>
      <c r="BG20" s="93"/>
      <c r="BH20" s="86" t="s">
        <v>92</v>
      </c>
    </row>
    <row r="21" spans="7:60" ht="70.5" customHeight="1">
      <c r="G21" s="86" t="s">
        <v>90</v>
      </c>
      <c r="H21" s="137"/>
      <c r="I21" s="86" t="s">
        <v>220</v>
      </c>
      <c r="J21" s="87">
        <v>46349</v>
      </c>
      <c r="K21" s="87">
        <v>46384</v>
      </c>
      <c r="L21" s="86"/>
      <c r="M21" s="92"/>
      <c r="N21" s="92"/>
      <c r="O21" s="92"/>
      <c r="P21" s="92"/>
      <c r="Q21" s="92"/>
      <c r="R21" s="92"/>
      <c r="S21" s="92"/>
      <c r="T21" s="92"/>
      <c r="U21" s="92"/>
      <c r="V21" s="92"/>
      <c r="W21" s="92"/>
      <c r="X21" s="92"/>
      <c r="Y21" s="92"/>
      <c r="Z21" s="92"/>
      <c r="AA21" s="92"/>
      <c r="AB21" s="92"/>
      <c r="AC21" s="92"/>
      <c r="AD21" s="92"/>
      <c r="AE21" s="92"/>
      <c r="AF21" s="92"/>
      <c r="AG21" s="92"/>
      <c r="AH21" s="92"/>
      <c r="AI21" s="92"/>
      <c r="AJ21" s="92"/>
      <c r="AK21" s="92"/>
      <c r="AL21" s="92"/>
      <c r="AM21" s="92"/>
      <c r="AN21" s="92"/>
      <c r="AO21" s="92"/>
      <c r="AP21" s="92"/>
      <c r="AQ21" s="92"/>
      <c r="AR21" s="92"/>
      <c r="AS21" s="92"/>
      <c r="AT21" s="92"/>
      <c r="AU21" s="92"/>
      <c r="AV21" s="92"/>
      <c r="AW21" s="92"/>
      <c r="AX21" s="92"/>
      <c r="AY21" s="92"/>
      <c r="AZ21" s="92"/>
      <c r="BA21" s="92"/>
      <c r="BB21" s="92"/>
      <c r="BC21" s="91"/>
      <c r="BD21" s="91"/>
      <c r="BE21" s="91"/>
      <c r="BF21" s="91"/>
      <c r="BG21" s="91"/>
      <c r="BH21" s="86" t="s">
        <v>92</v>
      </c>
    </row>
    <row r="22" spans="7:60" ht="70.5" customHeight="1">
      <c r="G22" s="86" t="s">
        <v>83</v>
      </c>
      <c r="H22" s="136" t="s">
        <v>93</v>
      </c>
      <c r="I22" s="86" t="s">
        <v>94</v>
      </c>
      <c r="J22" s="87">
        <v>46327</v>
      </c>
      <c r="K22" s="88" t="s">
        <v>95</v>
      </c>
      <c r="L22" s="86"/>
      <c r="M22" s="92"/>
      <c r="N22" s="92"/>
      <c r="O22" s="92"/>
      <c r="P22" s="92"/>
      <c r="Q22" s="92"/>
      <c r="R22" s="92"/>
      <c r="S22" s="92"/>
      <c r="T22" s="92"/>
      <c r="U22" s="92"/>
      <c r="V22" s="92"/>
      <c r="W22" s="92"/>
      <c r="X22" s="92"/>
      <c r="Y22" s="92"/>
      <c r="Z22" s="92"/>
      <c r="AA22" s="92"/>
      <c r="AB22" s="92"/>
      <c r="AC22" s="92"/>
      <c r="AD22" s="92"/>
      <c r="AE22" s="92"/>
      <c r="AF22" s="92"/>
      <c r="AG22" s="92"/>
      <c r="AH22" s="92"/>
      <c r="AI22" s="92"/>
      <c r="AJ22" s="92"/>
      <c r="AK22" s="92"/>
      <c r="AL22" s="92"/>
      <c r="AM22" s="92"/>
      <c r="AN22" s="92"/>
      <c r="AO22" s="92"/>
      <c r="AP22" s="92"/>
      <c r="AQ22" s="92"/>
      <c r="AR22" s="92"/>
      <c r="AS22" s="92"/>
      <c r="AT22" s="92"/>
      <c r="AU22" s="92"/>
      <c r="AV22" s="92"/>
      <c r="AW22" s="92"/>
      <c r="AX22" s="92"/>
      <c r="AY22" s="92"/>
      <c r="AZ22" s="92"/>
      <c r="BA22" s="92"/>
      <c r="BB22" s="92"/>
      <c r="BC22" s="91"/>
      <c r="BD22" s="91"/>
      <c r="BE22" s="91"/>
      <c r="BF22" s="91"/>
      <c r="BG22" s="91"/>
      <c r="BH22" s="86" t="s">
        <v>96</v>
      </c>
    </row>
    <row r="23" spans="7:60" ht="70.5" customHeight="1">
      <c r="G23" s="86" t="s">
        <v>67</v>
      </c>
      <c r="H23" s="137"/>
      <c r="I23" s="86" t="s">
        <v>97</v>
      </c>
      <c r="J23" s="87">
        <v>46327</v>
      </c>
      <c r="K23" s="88" t="s">
        <v>95</v>
      </c>
      <c r="L23" s="86"/>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1"/>
      <c r="BA23" s="91"/>
      <c r="BB23" s="91"/>
      <c r="BC23" s="91"/>
      <c r="BD23" s="91"/>
      <c r="BE23" s="91"/>
      <c r="BF23" s="92"/>
      <c r="BG23" s="92"/>
      <c r="BH23" s="86" t="s">
        <v>96</v>
      </c>
    </row>
    <row r="24" spans="7:60" ht="70.5" customHeight="1">
      <c r="G24" s="86" t="s">
        <v>69</v>
      </c>
      <c r="H24" s="137"/>
      <c r="I24" s="86" t="s">
        <v>98</v>
      </c>
      <c r="J24" s="88" t="s">
        <v>99</v>
      </c>
      <c r="K24" s="88" t="s">
        <v>100</v>
      </c>
      <c r="L24" s="86"/>
      <c r="M24" s="92"/>
      <c r="N24" s="92"/>
      <c r="O24" s="92"/>
      <c r="P24" s="92"/>
      <c r="Q24" s="92"/>
      <c r="R24" s="92"/>
      <c r="S24" s="92"/>
      <c r="T24" s="92"/>
      <c r="U24" s="92"/>
      <c r="V24" s="92"/>
      <c r="W24" s="92"/>
      <c r="X24" s="92"/>
      <c r="Y24" s="92"/>
      <c r="Z24" s="92"/>
      <c r="AA24" s="92"/>
      <c r="AB24" s="92"/>
      <c r="AC24" s="92"/>
      <c r="AD24" s="92"/>
      <c r="AE24" s="92"/>
      <c r="AF24" s="92"/>
      <c r="AG24" s="92"/>
      <c r="AH24" s="92"/>
      <c r="AI24" s="92"/>
      <c r="AJ24" s="92"/>
      <c r="AK24" s="92"/>
      <c r="AL24" s="92"/>
      <c r="AM24" s="92"/>
      <c r="AN24" s="92"/>
      <c r="AO24" s="92"/>
      <c r="AP24" s="92"/>
      <c r="AQ24" s="92"/>
      <c r="AR24" s="92"/>
      <c r="AS24" s="92"/>
      <c r="AT24" s="92"/>
      <c r="AU24" s="92"/>
      <c r="AV24" s="92"/>
      <c r="AW24" s="92"/>
      <c r="AX24" s="92"/>
      <c r="AY24" s="92"/>
      <c r="AZ24" s="92"/>
      <c r="BA24" s="92"/>
      <c r="BB24" s="92"/>
      <c r="BC24" s="92"/>
      <c r="BD24" s="91"/>
      <c r="BE24" s="91"/>
      <c r="BF24" s="91"/>
      <c r="BG24" s="91"/>
      <c r="BH24" s="86" t="s">
        <v>96</v>
      </c>
    </row>
    <row r="25" spans="7:60" ht="70.5" customHeight="1">
      <c r="G25" s="86" t="s">
        <v>63</v>
      </c>
      <c r="H25" s="138"/>
      <c r="I25" s="86" t="s">
        <v>101</v>
      </c>
      <c r="J25" s="88" t="s">
        <v>99</v>
      </c>
      <c r="K25" s="88" t="s">
        <v>100</v>
      </c>
      <c r="L25" s="86"/>
      <c r="M25" s="92"/>
      <c r="N25" s="92"/>
      <c r="O25" s="92"/>
      <c r="P25" s="92"/>
      <c r="Q25" s="92"/>
      <c r="R25" s="92"/>
      <c r="S25" s="92"/>
      <c r="T25" s="92"/>
      <c r="U25" s="92"/>
      <c r="V25" s="92"/>
      <c r="W25" s="92"/>
      <c r="X25" s="92"/>
      <c r="Y25" s="92"/>
      <c r="Z25" s="92"/>
      <c r="AA25" s="92"/>
      <c r="AB25" s="92"/>
      <c r="AC25" s="92"/>
      <c r="AD25" s="92"/>
      <c r="AE25" s="92"/>
      <c r="AF25" s="92"/>
      <c r="AG25" s="92"/>
      <c r="AH25" s="92"/>
      <c r="AI25" s="92"/>
      <c r="AJ25" s="92"/>
      <c r="AK25" s="92"/>
      <c r="AL25" s="92"/>
      <c r="AM25" s="92"/>
      <c r="AN25" s="92"/>
      <c r="AO25" s="92"/>
      <c r="AP25" s="92"/>
      <c r="AQ25" s="92"/>
      <c r="AR25" s="92"/>
      <c r="AS25" s="92"/>
      <c r="AT25" s="92"/>
      <c r="AU25" s="92"/>
      <c r="AV25" s="92"/>
      <c r="AW25" s="92"/>
      <c r="AX25" s="92"/>
      <c r="AY25" s="92"/>
      <c r="AZ25" s="92"/>
      <c r="BA25" s="92"/>
      <c r="BB25" s="92"/>
      <c r="BC25" s="92"/>
      <c r="BD25" s="91"/>
      <c r="BE25" s="91"/>
      <c r="BF25" s="91"/>
      <c r="BG25" s="91"/>
      <c r="BH25" s="86" t="s">
        <v>96</v>
      </c>
    </row>
  </sheetData>
  <mergeCells count="33">
    <mergeCell ref="H22:H25"/>
    <mergeCell ref="H5:H8"/>
    <mergeCell ref="H9:H12"/>
    <mergeCell ref="H13:H15"/>
    <mergeCell ref="H16:H19"/>
    <mergeCell ref="H20:H21"/>
    <mergeCell ref="B1:BG1"/>
    <mergeCell ref="F2:F4"/>
    <mergeCell ref="C2:C4"/>
    <mergeCell ref="D2:D4"/>
    <mergeCell ref="B2:B4"/>
    <mergeCell ref="K2:K4"/>
    <mergeCell ref="L2:AI2"/>
    <mergeCell ref="L3:O3"/>
    <mergeCell ref="P3:S3"/>
    <mergeCell ref="T3:W3"/>
    <mergeCell ref="X3:AA3"/>
    <mergeCell ref="AB3:AE3"/>
    <mergeCell ref="AF3:AI3"/>
    <mergeCell ref="BH2:BH4"/>
    <mergeCell ref="AJ3:AM3"/>
    <mergeCell ref="AN3:AQ3"/>
    <mergeCell ref="AR3:AU3"/>
    <mergeCell ref="AV3:AY3"/>
    <mergeCell ref="AZ3:BC3"/>
    <mergeCell ref="BD3:BG3"/>
    <mergeCell ref="AJ2:BG2"/>
    <mergeCell ref="A2:A4"/>
    <mergeCell ref="G2:G4"/>
    <mergeCell ref="E2:E4"/>
    <mergeCell ref="J2:J4"/>
    <mergeCell ref="I2:I4"/>
    <mergeCell ref="H2:H4"/>
  </mergeCells>
  <phoneticPr fontId="8" type="noConversion"/>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BCE12470-65A8-444B-B968-43A18C0CF0EC}">
          <x14:formula1>
            <xm:f>Datos!$E$3:$E$11</xm:f>
          </x14:formula1>
          <xm:sqref>E5</xm:sqref>
        </x14:dataValidation>
        <x14:dataValidation type="list" allowBlank="1" showInputMessage="1" showErrorMessage="1" xr:uid="{4A440DDB-B5AB-4D29-8710-7E4D0A285BA1}">
          <x14:formula1>
            <xm:f>Datos!$D$4:$D$18</xm:f>
          </x14:formula1>
          <xm:sqref>D5</xm:sqref>
        </x14:dataValidation>
        <x14:dataValidation type="list" allowBlank="1" showInputMessage="1" showErrorMessage="1" xr:uid="{35A97090-29A5-4AB3-8F42-976F0272AEC3}">
          <x14:formula1>
            <xm:f>Datos!$C$4:$C$9</xm:f>
          </x14:formula1>
          <xm:sqref>C5</xm:sqref>
        </x14:dataValidation>
        <x14:dataValidation type="list" allowBlank="1" showInputMessage="1" showErrorMessage="1" xr:uid="{71CF3F2C-7398-411C-BA32-8E8ED55AE846}">
          <x14:formula1>
            <xm:f>Datos!$B$4:$B$7</xm:f>
          </x14:formula1>
          <xm:sqref>B5</xm:sqref>
        </x14:dataValidation>
        <x14:dataValidation type="list" allowBlank="1" showInputMessage="1" showErrorMessage="1" xr:uid="{1FB56407-F45D-4834-AA85-C150C9B35237}">
          <x14:formula1>
            <xm:f>Datos!$A$4:$A$5</xm:f>
          </x14:formula1>
          <xm:sqref>A5</xm:sqref>
        </x14:dataValidation>
        <x14:dataValidation type="list" allowBlank="1" showInputMessage="1" showErrorMessage="1" xr:uid="{30455202-A32E-49F2-A54A-E6D83535B0F8}">
          <x14:formula1>
            <xm:f>Datos!$F$4:$F$25</xm:f>
          </x14:formula1>
          <xm:sqref>F5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B1DC3-3F14-42ED-B0F7-5D6F1AEF43E1}">
  <dimension ref="A2:F26"/>
  <sheetViews>
    <sheetView zoomScale="80" zoomScaleNormal="80" workbookViewId="0">
      <selection activeCell="E29" sqref="E29"/>
    </sheetView>
  </sheetViews>
  <sheetFormatPr baseColWidth="10" defaultColWidth="11.5546875" defaultRowHeight="13.2"/>
  <cols>
    <col min="1" max="1" width="35.77734375" style="31" customWidth="1"/>
    <col min="2" max="2" width="49.21875" style="31" customWidth="1"/>
    <col min="3" max="3" width="47.21875" style="31" bestFit="1" customWidth="1"/>
    <col min="4" max="4" width="79.77734375" style="31" customWidth="1"/>
    <col min="5" max="5" width="49.21875" style="31" bestFit="1" customWidth="1"/>
    <col min="6" max="6" width="104.21875" style="31" customWidth="1"/>
    <col min="7" max="16384" width="11.5546875" style="31"/>
  </cols>
  <sheetData>
    <row r="2" spans="1:6">
      <c r="A2" s="30" t="s">
        <v>26</v>
      </c>
      <c r="B2" s="30" t="s">
        <v>102</v>
      </c>
      <c r="C2" s="30" t="s">
        <v>44</v>
      </c>
      <c r="D2" s="30" t="s">
        <v>9</v>
      </c>
      <c r="E2" s="32" t="s">
        <v>25</v>
      </c>
      <c r="F2" s="30" t="s">
        <v>23</v>
      </c>
    </row>
    <row r="3" spans="1:6">
      <c r="E3" s="31" t="s">
        <v>28</v>
      </c>
    </row>
    <row r="4" spans="1:6" ht="39.6">
      <c r="A4" s="33" t="s">
        <v>34</v>
      </c>
      <c r="B4" s="34" t="s">
        <v>103</v>
      </c>
      <c r="C4" s="33" t="s">
        <v>104</v>
      </c>
      <c r="D4" s="33" t="s">
        <v>105</v>
      </c>
      <c r="E4" s="31" t="s">
        <v>30</v>
      </c>
      <c r="F4" s="33" t="s">
        <v>24</v>
      </c>
    </row>
    <row r="5" spans="1:6" ht="52.8">
      <c r="A5" s="33" t="s">
        <v>31</v>
      </c>
      <c r="B5" s="33" t="s">
        <v>59</v>
      </c>
      <c r="C5" s="33" t="s">
        <v>104</v>
      </c>
      <c r="D5" s="33" t="s">
        <v>106</v>
      </c>
      <c r="E5" s="31" t="s">
        <v>107</v>
      </c>
      <c r="F5" s="33" t="s">
        <v>108</v>
      </c>
    </row>
    <row r="6" spans="1:6" ht="26.4">
      <c r="B6" s="33" t="s">
        <v>109</v>
      </c>
      <c r="C6" s="31" t="s">
        <v>60</v>
      </c>
      <c r="D6" s="33" t="s">
        <v>61</v>
      </c>
      <c r="E6" s="31" t="s">
        <v>33</v>
      </c>
      <c r="F6" s="33" t="s">
        <v>27</v>
      </c>
    </row>
    <row r="7" spans="1:6" ht="26.4">
      <c r="B7" s="33" t="s">
        <v>110</v>
      </c>
      <c r="C7" s="31" t="s">
        <v>111</v>
      </c>
      <c r="D7" s="33" t="s">
        <v>112</v>
      </c>
      <c r="E7" s="31" t="s">
        <v>36</v>
      </c>
      <c r="F7" s="33" t="s">
        <v>113</v>
      </c>
    </row>
    <row r="8" spans="1:6" ht="26.4">
      <c r="C8" s="33" t="s">
        <v>114</v>
      </c>
      <c r="D8" s="33" t="s">
        <v>115</v>
      </c>
      <c r="E8" s="31" t="s">
        <v>38</v>
      </c>
      <c r="F8" s="33" t="s">
        <v>116</v>
      </c>
    </row>
    <row r="9" spans="1:6" ht="26.4">
      <c r="C9" s="33" t="s">
        <v>117</v>
      </c>
      <c r="D9" s="33" t="s">
        <v>118</v>
      </c>
      <c r="E9" s="31" t="s">
        <v>39</v>
      </c>
      <c r="F9" s="33" t="s">
        <v>29</v>
      </c>
    </row>
    <row r="10" spans="1:6" ht="26.4">
      <c r="D10" s="33" t="s">
        <v>119</v>
      </c>
      <c r="E10" s="37" t="s">
        <v>40</v>
      </c>
      <c r="F10" s="33" t="s">
        <v>32</v>
      </c>
    </row>
    <row r="11" spans="1:6" ht="26.4">
      <c r="D11" s="33" t="s">
        <v>120</v>
      </c>
      <c r="E11" s="31" t="s">
        <v>41</v>
      </c>
      <c r="F11" s="33" t="s">
        <v>121</v>
      </c>
    </row>
    <row r="12" spans="1:6">
      <c r="D12" s="33" t="s">
        <v>122</v>
      </c>
      <c r="E12" s="37" t="s">
        <v>107</v>
      </c>
      <c r="F12" s="33" t="s">
        <v>123</v>
      </c>
    </row>
    <row r="13" spans="1:6" ht="26.4">
      <c r="D13" s="33" t="s">
        <v>124</v>
      </c>
      <c r="F13" s="33" t="s">
        <v>125</v>
      </c>
    </row>
    <row r="14" spans="1:6" ht="39.6">
      <c r="D14" s="33" t="s">
        <v>126</v>
      </c>
      <c r="F14" s="33" t="s">
        <v>127</v>
      </c>
    </row>
    <row r="15" spans="1:6" ht="26.4">
      <c r="D15" s="33" t="s">
        <v>128</v>
      </c>
      <c r="F15" s="33" t="s">
        <v>129</v>
      </c>
    </row>
    <row r="16" spans="1:6" ht="39.6">
      <c r="D16" s="33" t="s">
        <v>130</v>
      </c>
      <c r="F16" s="33" t="s">
        <v>131</v>
      </c>
    </row>
    <row r="17" spans="4:6" ht="26.4">
      <c r="D17" s="33" t="s">
        <v>132</v>
      </c>
      <c r="F17" s="33" t="s">
        <v>133</v>
      </c>
    </row>
    <row r="18" spans="4:6" ht="26.4">
      <c r="D18" s="33" t="s">
        <v>134</v>
      </c>
      <c r="F18" s="33" t="s">
        <v>135</v>
      </c>
    </row>
    <row r="19" spans="4:6">
      <c r="F19" s="33" t="s">
        <v>136</v>
      </c>
    </row>
    <row r="20" spans="4:6">
      <c r="D20" s="33"/>
      <c r="F20" s="33" t="s">
        <v>137</v>
      </c>
    </row>
    <row r="21" spans="4:6">
      <c r="D21" s="33"/>
      <c r="F21" s="33" t="s">
        <v>62</v>
      </c>
    </row>
    <row r="22" spans="4:6" ht="26.4">
      <c r="D22" s="33"/>
      <c r="F22" s="33" t="s">
        <v>138</v>
      </c>
    </row>
    <row r="23" spans="4:6" ht="26.4">
      <c r="D23" s="33"/>
      <c r="F23" s="33" t="s">
        <v>35</v>
      </c>
    </row>
    <row r="24" spans="4:6" ht="26.4">
      <c r="D24" s="33"/>
      <c r="F24" s="33" t="s">
        <v>37</v>
      </c>
    </row>
    <row r="25" spans="4:6">
      <c r="D25" s="33"/>
      <c r="F25" s="33" t="s">
        <v>139</v>
      </c>
    </row>
    <row r="26" spans="4:6">
      <c r="D26" s="33"/>
    </row>
  </sheetData>
  <sortState xmlns:xlrd2="http://schemas.microsoft.com/office/spreadsheetml/2017/richdata2" ref="E3:E11">
    <sortCondition ref="E3:E11"/>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C904C-7C5B-4B6D-AD8E-BF22CA7048A9}">
  <sheetPr>
    <pageSetUpPr fitToPage="1"/>
  </sheetPr>
  <dimension ref="A1:L49"/>
  <sheetViews>
    <sheetView tabSelected="1" zoomScale="90" zoomScaleNormal="90" zoomScaleSheetLayoutView="70" workbookViewId="0">
      <pane xSplit="4" ySplit="4" topLeftCell="E5" activePane="bottomRight" state="frozen"/>
      <selection pane="topRight" activeCell="E1" sqref="E1"/>
      <selection pane="bottomLeft" activeCell="A5" sqref="A5"/>
      <selection pane="bottomRight" activeCell="H36" sqref="H36"/>
    </sheetView>
  </sheetViews>
  <sheetFormatPr baseColWidth="10" defaultColWidth="0" defaultRowHeight="13.2" zeroHeight="1"/>
  <cols>
    <col min="1" max="1" width="3.44140625" style="43" customWidth="1"/>
    <col min="2" max="2" width="18" style="43" customWidth="1"/>
    <col min="3" max="3" width="5" style="43" customWidth="1"/>
    <col min="4" max="4" width="15.44140625" style="43" customWidth="1"/>
    <col min="5" max="5" width="15.21875" style="43" customWidth="1"/>
    <col min="6" max="6" width="11" style="43" customWidth="1"/>
    <col min="7" max="7" width="28" style="43" customWidth="1"/>
    <col min="8" max="8" width="83.21875" style="43" customWidth="1"/>
    <col min="9" max="9" width="8.44140625" style="83" customWidth="1"/>
    <col min="10" max="10" width="10.44140625" style="83" customWidth="1"/>
    <col min="11" max="11" width="12.21875" style="43" customWidth="1"/>
    <col min="12" max="12" width="11.44140625" style="43" customWidth="1"/>
    <col min="13" max="16384" width="11.44140625" style="43" hidden="1"/>
  </cols>
  <sheetData>
    <row r="1" spans="1:12">
      <c r="A1" s="41"/>
      <c r="B1" s="41"/>
      <c r="C1" s="41"/>
      <c r="D1" s="41"/>
      <c r="E1" s="41"/>
      <c r="F1" s="41"/>
      <c r="G1" s="41"/>
      <c r="H1" s="41"/>
      <c r="I1" s="42"/>
      <c r="J1" s="42"/>
      <c r="K1" s="41"/>
      <c r="L1" s="41"/>
    </row>
    <row r="2" spans="1:12" ht="13.8" thickBot="1">
      <c r="A2" s="41"/>
      <c r="B2" s="41"/>
      <c r="C2" s="41"/>
      <c r="D2" s="41"/>
      <c r="E2" s="41"/>
      <c r="F2" s="41"/>
      <c r="G2" s="41"/>
      <c r="H2" s="41"/>
      <c r="I2" s="42"/>
      <c r="J2" s="42"/>
      <c r="K2" s="41"/>
      <c r="L2" s="41"/>
    </row>
    <row r="3" spans="1:12" ht="16.5" customHeight="1">
      <c r="A3" s="41"/>
      <c r="B3" s="204" t="s">
        <v>140</v>
      </c>
      <c r="C3" s="206" t="s">
        <v>141</v>
      </c>
      <c r="D3" s="206" t="s">
        <v>44</v>
      </c>
      <c r="E3" s="206" t="s">
        <v>142</v>
      </c>
      <c r="F3" s="206" t="s">
        <v>143</v>
      </c>
      <c r="G3" s="206" t="s">
        <v>144</v>
      </c>
      <c r="H3" s="191" t="s">
        <v>9</v>
      </c>
      <c r="I3" s="193" t="s">
        <v>145</v>
      </c>
      <c r="J3" s="194"/>
      <c r="K3" s="44"/>
      <c r="L3" s="41"/>
    </row>
    <row r="4" spans="1:12" ht="40.200000000000003" thickBot="1">
      <c r="A4" s="41"/>
      <c r="B4" s="205"/>
      <c r="C4" s="207"/>
      <c r="D4" s="207"/>
      <c r="E4" s="207"/>
      <c r="F4" s="207"/>
      <c r="G4" s="207"/>
      <c r="H4" s="192"/>
      <c r="I4" s="45" t="s">
        <v>146</v>
      </c>
      <c r="J4" s="46" t="s">
        <v>147</v>
      </c>
      <c r="K4" s="47" t="s">
        <v>148</v>
      </c>
      <c r="L4" s="41"/>
    </row>
    <row r="5" spans="1:12" ht="15" customHeight="1">
      <c r="A5" s="41"/>
      <c r="B5" s="195" t="s">
        <v>149</v>
      </c>
      <c r="C5" s="197" t="s">
        <v>150</v>
      </c>
      <c r="D5" s="197" t="s">
        <v>151</v>
      </c>
      <c r="E5" s="199" t="s">
        <v>151</v>
      </c>
      <c r="F5" s="199">
        <v>24</v>
      </c>
      <c r="G5" s="199" t="s">
        <v>152</v>
      </c>
      <c r="H5" s="48" t="s">
        <v>153</v>
      </c>
      <c r="I5" s="200">
        <v>2</v>
      </c>
      <c r="J5" s="202">
        <v>2</v>
      </c>
      <c r="K5" s="180">
        <f>I5-J5</f>
        <v>0</v>
      </c>
      <c r="L5" s="41"/>
    </row>
    <row r="6" spans="1:12">
      <c r="A6" s="41"/>
      <c r="B6" s="159"/>
      <c r="C6" s="198"/>
      <c r="D6" s="198"/>
      <c r="E6" s="184"/>
      <c r="F6" s="184"/>
      <c r="G6" s="184"/>
      <c r="H6" s="49" t="s">
        <v>154</v>
      </c>
      <c r="I6" s="201"/>
      <c r="J6" s="203"/>
      <c r="K6" s="181"/>
      <c r="L6" s="41"/>
    </row>
    <row r="7" spans="1:12">
      <c r="A7" s="41"/>
      <c r="B7" s="159"/>
      <c r="C7" s="198"/>
      <c r="D7" s="198"/>
      <c r="E7" s="184"/>
      <c r="F7" s="184"/>
      <c r="G7" s="184"/>
      <c r="H7" s="49" t="s">
        <v>155</v>
      </c>
      <c r="I7" s="201"/>
      <c r="J7" s="203"/>
      <c r="K7" s="181"/>
      <c r="L7" s="41"/>
    </row>
    <row r="8" spans="1:12">
      <c r="A8" s="41"/>
      <c r="B8" s="159"/>
      <c r="C8" s="198"/>
      <c r="D8" s="198"/>
      <c r="E8" s="184"/>
      <c r="F8" s="184"/>
      <c r="G8" s="184"/>
      <c r="H8" s="49" t="s">
        <v>156</v>
      </c>
      <c r="I8" s="201"/>
      <c r="J8" s="203"/>
      <c r="K8" s="181"/>
      <c r="L8" s="41"/>
    </row>
    <row r="9" spans="1:12">
      <c r="A9" s="41"/>
      <c r="B9" s="159"/>
      <c r="C9" s="198"/>
      <c r="D9" s="198"/>
      <c r="E9" s="184"/>
      <c r="F9" s="184"/>
      <c r="G9" s="185"/>
      <c r="H9" s="49" t="s">
        <v>157</v>
      </c>
      <c r="I9" s="187"/>
      <c r="J9" s="189"/>
      <c r="K9" s="182"/>
      <c r="L9" s="41"/>
    </row>
    <row r="10" spans="1:12" ht="26.4">
      <c r="A10" s="41"/>
      <c r="B10" s="159"/>
      <c r="C10" s="198"/>
      <c r="D10" s="198"/>
      <c r="E10" s="184"/>
      <c r="F10" s="184"/>
      <c r="G10" s="183" t="s">
        <v>158</v>
      </c>
      <c r="H10" s="49" t="s">
        <v>159</v>
      </c>
      <c r="I10" s="186">
        <v>2</v>
      </c>
      <c r="J10" s="188">
        <v>2</v>
      </c>
      <c r="K10" s="190">
        <f>I10-J10</f>
        <v>0</v>
      </c>
      <c r="L10" s="41"/>
    </row>
    <row r="11" spans="1:12">
      <c r="A11" s="41"/>
      <c r="B11" s="159"/>
      <c r="C11" s="198"/>
      <c r="D11" s="198"/>
      <c r="E11" s="184"/>
      <c r="F11" s="184"/>
      <c r="G11" s="184"/>
      <c r="H11" s="49" t="s">
        <v>160</v>
      </c>
      <c r="I11" s="187"/>
      <c r="J11" s="189"/>
      <c r="K11" s="182"/>
      <c r="L11" s="41"/>
    </row>
    <row r="12" spans="1:12" ht="26.4">
      <c r="A12" s="41"/>
      <c r="B12" s="159"/>
      <c r="C12" s="198"/>
      <c r="D12" s="198"/>
      <c r="E12" s="184"/>
      <c r="F12" s="184"/>
      <c r="G12" s="184"/>
      <c r="H12" s="49" t="s">
        <v>161</v>
      </c>
      <c r="I12" s="186">
        <v>2</v>
      </c>
      <c r="J12" s="188">
        <v>2</v>
      </c>
      <c r="K12" s="190">
        <f>I12-J12</f>
        <v>0</v>
      </c>
      <c r="L12" s="41"/>
    </row>
    <row r="13" spans="1:12" ht="26.4">
      <c r="A13" s="41"/>
      <c r="B13" s="159"/>
      <c r="C13" s="198"/>
      <c r="D13" s="198"/>
      <c r="E13" s="184"/>
      <c r="F13" s="184"/>
      <c r="G13" s="185"/>
      <c r="H13" s="49" t="s">
        <v>162</v>
      </c>
      <c r="I13" s="187"/>
      <c r="J13" s="189"/>
      <c r="K13" s="182"/>
      <c r="L13" s="41"/>
    </row>
    <row r="14" spans="1:12">
      <c r="A14" s="41"/>
      <c r="B14" s="159"/>
      <c r="C14" s="173" t="s">
        <v>163</v>
      </c>
      <c r="D14" s="173" t="s">
        <v>164</v>
      </c>
      <c r="E14" s="175" t="s">
        <v>165</v>
      </c>
      <c r="F14" s="177">
        <v>0.95</v>
      </c>
      <c r="G14" s="177" t="s">
        <v>166</v>
      </c>
      <c r="H14" s="50" t="s">
        <v>167</v>
      </c>
      <c r="I14" s="172">
        <v>0.95</v>
      </c>
      <c r="J14" s="163">
        <v>0.92500000000000004</v>
      </c>
      <c r="K14" s="166">
        <f>I14-J14</f>
        <v>2.4999999999999911E-2</v>
      </c>
      <c r="L14" s="41"/>
    </row>
    <row r="15" spans="1:12">
      <c r="A15" s="41"/>
      <c r="B15" s="159"/>
      <c r="C15" s="174"/>
      <c r="D15" s="174"/>
      <c r="E15" s="176"/>
      <c r="F15" s="178"/>
      <c r="G15" s="178"/>
      <c r="H15" s="50" t="s">
        <v>168</v>
      </c>
      <c r="I15" s="170"/>
      <c r="J15" s="164"/>
      <c r="K15" s="167"/>
      <c r="L15" s="41"/>
    </row>
    <row r="16" spans="1:12" ht="26.4">
      <c r="A16" s="41"/>
      <c r="B16" s="159"/>
      <c r="C16" s="174"/>
      <c r="D16" s="174"/>
      <c r="E16" s="176"/>
      <c r="F16" s="178"/>
      <c r="G16" s="178"/>
      <c r="H16" s="50" t="s">
        <v>169</v>
      </c>
      <c r="I16" s="170"/>
      <c r="J16" s="164"/>
      <c r="K16" s="167"/>
      <c r="L16" s="41"/>
    </row>
    <row r="17" spans="1:12" ht="26.4">
      <c r="A17" s="41"/>
      <c r="B17" s="159"/>
      <c r="C17" s="174"/>
      <c r="D17" s="174"/>
      <c r="E17" s="176"/>
      <c r="F17" s="178"/>
      <c r="G17" s="178"/>
      <c r="H17" s="50" t="s">
        <v>170</v>
      </c>
      <c r="I17" s="170"/>
      <c r="J17" s="164"/>
      <c r="K17" s="167"/>
      <c r="L17" s="41"/>
    </row>
    <row r="18" spans="1:12">
      <c r="A18" s="41"/>
      <c r="B18" s="159"/>
      <c r="C18" s="174"/>
      <c r="D18" s="174"/>
      <c r="E18" s="176"/>
      <c r="F18" s="178"/>
      <c r="G18" s="178"/>
      <c r="H18" s="50" t="s">
        <v>171</v>
      </c>
      <c r="I18" s="170"/>
      <c r="J18" s="164"/>
      <c r="K18" s="167"/>
      <c r="L18" s="41"/>
    </row>
    <row r="19" spans="1:12" ht="39" customHeight="1">
      <c r="A19" s="41"/>
      <c r="B19" s="159"/>
      <c r="C19" s="174"/>
      <c r="D19" s="174"/>
      <c r="E19" s="176"/>
      <c r="F19" s="178"/>
      <c r="G19" s="178"/>
      <c r="H19" s="50" t="s">
        <v>172</v>
      </c>
      <c r="I19" s="170"/>
      <c r="J19" s="164"/>
      <c r="K19" s="167"/>
      <c r="L19" s="41"/>
    </row>
    <row r="20" spans="1:12" ht="24" customHeight="1">
      <c r="A20" s="41"/>
      <c r="B20" s="159"/>
      <c r="C20" s="174"/>
      <c r="D20" s="174"/>
      <c r="E20" s="176"/>
      <c r="F20" s="178"/>
      <c r="G20" s="179"/>
      <c r="H20" s="50" t="s">
        <v>173</v>
      </c>
      <c r="I20" s="171"/>
      <c r="J20" s="165"/>
      <c r="K20" s="168"/>
      <c r="L20" s="41"/>
    </row>
    <row r="21" spans="1:12" ht="36" customHeight="1">
      <c r="A21" s="41"/>
      <c r="B21" s="159"/>
      <c r="C21" s="174"/>
      <c r="D21" s="174"/>
      <c r="E21" s="176"/>
      <c r="F21" s="178"/>
      <c r="G21" s="169" t="s">
        <v>174</v>
      </c>
      <c r="H21" s="51" t="s">
        <v>175</v>
      </c>
      <c r="I21" s="170">
        <v>0.95</v>
      </c>
      <c r="J21" s="164">
        <v>0.92500000000000004</v>
      </c>
      <c r="K21" s="166">
        <f>I21-J21</f>
        <v>2.4999999999999911E-2</v>
      </c>
      <c r="L21" s="41"/>
    </row>
    <row r="22" spans="1:12">
      <c r="A22" s="41"/>
      <c r="B22" s="159"/>
      <c r="C22" s="174"/>
      <c r="D22" s="174"/>
      <c r="E22" s="176"/>
      <c r="F22" s="178"/>
      <c r="G22" s="169"/>
      <c r="H22" s="51" t="s">
        <v>176</v>
      </c>
      <c r="I22" s="170"/>
      <c r="J22" s="164"/>
      <c r="K22" s="167"/>
      <c r="L22" s="41"/>
    </row>
    <row r="23" spans="1:12">
      <c r="A23" s="41"/>
      <c r="B23" s="159"/>
      <c r="C23" s="174"/>
      <c r="D23" s="174"/>
      <c r="E23" s="176"/>
      <c r="F23" s="178"/>
      <c r="G23" s="169"/>
      <c r="H23" s="51" t="s">
        <v>177</v>
      </c>
      <c r="I23" s="170"/>
      <c r="J23" s="164"/>
      <c r="K23" s="167"/>
      <c r="L23" s="41"/>
    </row>
    <row r="24" spans="1:12" ht="26.4">
      <c r="A24" s="41"/>
      <c r="B24" s="159"/>
      <c r="C24" s="174"/>
      <c r="D24" s="174"/>
      <c r="E24" s="176"/>
      <c r="F24" s="178"/>
      <c r="G24" s="169"/>
      <c r="H24" s="51" t="s">
        <v>178</v>
      </c>
      <c r="I24" s="170"/>
      <c r="J24" s="164"/>
      <c r="K24" s="167"/>
      <c r="L24" s="41"/>
    </row>
    <row r="25" spans="1:12" ht="26.4">
      <c r="A25" s="41"/>
      <c r="B25" s="159"/>
      <c r="C25" s="174"/>
      <c r="D25" s="174"/>
      <c r="E25" s="176"/>
      <c r="F25" s="178"/>
      <c r="G25" s="169"/>
      <c r="H25" s="51" t="s">
        <v>179</v>
      </c>
      <c r="I25" s="170"/>
      <c r="J25" s="164"/>
      <c r="K25" s="167"/>
      <c r="L25" s="41"/>
    </row>
    <row r="26" spans="1:12" ht="42" customHeight="1">
      <c r="A26" s="41"/>
      <c r="B26" s="159"/>
      <c r="C26" s="174"/>
      <c r="D26" s="174"/>
      <c r="E26" s="176"/>
      <c r="F26" s="178"/>
      <c r="G26" s="169"/>
      <c r="H26" s="51" t="s">
        <v>180</v>
      </c>
      <c r="I26" s="171"/>
      <c r="J26" s="165"/>
      <c r="K26" s="168"/>
      <c r="L26" s="41"/>
    </row>
    <row r="27" spans="1:12" ht="40.049999999999997" customHeight="1">
      <c r="A27" s="41"/>
      <c r="B27" s="159"/>
      <c r="C27" s="152" t="s">
        <v>181</v>
      </c>
      <c r="D27" s="152" t="s">
        <v>182</v>
      </c>
      <c r="E27" s="155" t="s">
        <v>182</v>
      </c>
      <c r="F27" s="155">
        <v>51</v>
      </c>
      <c r="G27" s="155" t="s">
        <v>183</v>
      </c>
      <c r="H27" s="52" t="s">
        <v>184</v>
      </c>
      <c r="I27" s="53">
        <v>1</v>
      </c>
      <c r="J27" s="54">
        <v>1</v>
      </c>
      <c r="K27" s="55">
        <f>I27-J27</f>
        <v>0</v>
      </c>
      <c r="L27" s="41"/>
    </row>
    <row r="28" spans="1:12" ht="50.1" customHeight="1">
      <c r="A28" s="41"/>
      <c r="B28" s="159"/>
      <c r="C28" s="153"/>
      <c r="D28" s="153"/>
      <c r="E28" s="156"/>
      <c r="F28" s="156"/>
      <c r="G28" s="156"/>
      <c r="H28" s="52" t="s">
        <v>185</v>
      </c>
      <c r="I28" s="53">
        <v>1</v>
      </c>
      <c r="J28" s="54">
        <v>1</v>
      </c>
      <c r="K28" s="55">
        <f t="shared" ref="K28:K41" si="0">I28-J28</f>
        <v>0</v>
      </c>
      <c r="L28" s="41"/>
    </row>
    <row r="29" spans="1:12" ht="204" customHeight="1">
      <c r="A29" s="41"/>
      <c r="B29" s="159"/>
      <c r="C29" s="153"/>
      <c r="D29" s="153"/>
      <c r="E29" s="156"/>
      <c r="F29" s="156"/>
      <c r="G29" s="156"/>
      <c r="H29" s="52" t="s">
        <v>186</v>
      </c>
      <c r="I29" s="53">
        <v>4</v>
      </c>
      <c r="J29" s="54">
        <v>4</v>
      </c>
      <c r="K29" s="55">
        <f t="shared" si="0"/>
        <v>0</v>
      </c>
      <c r="L29" s="41"/>
    </row>
    <row r="30" spans="1:12" ht="26.4">
      <c r="A30" s="41"/>
      <c r="B30" s="159"/>
      <c r="C30" s="153"/>
      <c r="D30" s="153"/>
      <c r="E30" s="156"/>
      <c r="F30" s="156"/>
      <c r="G30" s="156"/>
      <c r="H30" s="52" t="s">
        <v>187</v>
      </c>
      <c r="I30" s="53">
        <v>1</v>
      </c>
      <c r="J30" s="54">
        <v>1</v>
      </c>
      <c r="K30" s="55">
        <f t="shared" si="0"/>
        <v>0</v>
      </c>
      <c r="L30" s="41"/>
    </row>
    <row r="31" spans="1:12" ht="138" customHeight="1">
      <c r="A31" s="41"/>
      <c r="B31" s="159"/>
      <c r="C31" s="153"/>
      <c r="D31" s="153"/>
      <c r="E31" s="156"/>
      <c r="F31" s="156"/>
      <c r="G31" s="156"/>
      <c r="H31" s="56" t="s">
        <v>188</v>
      </c>
      <c r="I31" s="53">
        <v>4</v>
      </c>
      <c r="J31" s="54">
        <v>4</v>
      </c>
      <c r="K31" s="55">
        <f t="shared" si="0"/>
        <v>0</v>
      </c>
      <c r="L31" s="41"/>
    </row>
    <row r="32" spans="1:12" ht="26.4">
      <c r="A32" s="41"/>
      <c r="B32" s="159"/>
      <c r="C32" s="153"/>
      <c r="D32" s="153"/>
      <c r="E32" s="156"/>
      <c r="F32" s="156"/>
      <c r="G32" s="157"/>
      <c r="H32" s="52" t="s">
        <v>135</v>
      </c>
      <c r="I32" s="53">
        <v>3</v>
      </c>
      <c r="J32" s="54">
        <v>3</v>
      </c>
      <c r="K32" s="55">
        <f t="shared" si="0"/>
        <v>0</v>
      </c>
      <c r="L32" s="41"/>
    </row>
    <row r="33" spans="1:12" ht="118.05" customHeight="1">
      <c r="A33" s="41"/>
      <c r="B33" s="196"/>
      <c r="C33" s="154"/>
      <c r="D33" s="154"/>
      <c r="E33" s="157"/>
      <c r="F33" s="157"/>
      <c r="G33" s="57" t="s">
        <v>189</v>
      </c>
      <c r="H33" s="52" t="s">
        <v>190</v>
      </c>
      <c r="I33" s="53">
        <v>2</v>
      </c>
      <c r="J33" s="54">
        <v>2</v>
      </c>
      <c r="K33" s="55">
        <f t="shared" si="0"/>
        <v>0</v>
      </c>
      <c r="L33" s="41"/>
    </row>
    <row r="34" spans="1:12" ht="52.8">
      <c r="A34" s="41"/>
      <c r="B34" s="158" t="s">
        <v>191</v>
      </c>
      <c r="C34" s="160" t="s">
        <v>192</v>
      </c>
      <c r="D34" s="160" t="s">
        <v>193</v>
      </c>
      <c r="E34" s="162" t="s">
        <v>194</v>
      </c>
      <c r="F34" s="162">
        <v>16</v>
      </c>
      <c r="G34" s="58" t="s">
        <v>183</v>
      </c>
      <c r="H34" s="59" t="s">
        <v>195</v>
      </c>
      <c r="I34" s="60">
        <v>4</v>
      </c>
      <c r="J34" s="61">
        <v>4</v>
      </c>
      <c r="K34" s="55">
        <f t="shared" si="0"/>
        <v>0</v>
      </c>
      <c r="L34" s="41"/>
    </row>
    <row r="35" spans="1:12" ht="39.6">
      <c r="A35" s="41"/>
      <c r="B35" s="159"/>
      <c r="C35" s="161"/>
      <c r="D35" s="161"/>
      <c r="E35" s="162"/>
      <c r="F35" s="162"/>
      <c r="G35" s="58" t="s">
        <v>196</v>
      </c>
      <c r="H35" s="59" t="s">
        <v>197</v>
      </c>
      <c r="I35" s="60">
        <v>1</v>
      </c>
      <c r="J35" s="61">
        <v>1</v>
      </c>
      <c r="K35" s="55">
        <f t="shared" si="0"/>
        <v>0</v>
      </c>
      <c r="L35" s="41"/>
    </row>
    <row r="36" spans="1:12" ht="409.05" customHeight="1">
      <c r="A36" s="41"/>
      <c r="B36" s="144" t="s">
        <v>198</v>
      </c>
      <c r="C36" s="146" t="s">
        <v>199</v>
      </c>
      <c r="D36" s="146" t="s">
        <v>200</v>
      </c>
      <c r="E36" s="147" t="s">
        <v>201</v>
      </c>
      <c r="F36" s="147">
        <v>8</v>
      </c>
      <c r="G36" s="62" t="s">
        <v>202</v>
      </c>
      <c r="H36" s="63" t="s">
        <v>203</v>
      </c>
      <c r="I36" s="64">
        <v>1</v>
      </c>
      <c r="J36" s="65">
        <v>1</v>
      </c>
      <c r="K36" s="55">
        <f t="shared" si="0"/>
        <v>0</v>
      </c>
      <c r="L36" s="41"/>
    </row>
    <row r="37" spans="1:12" ht="89.1" customHeight="1">
      <c r="A37" s="41"/>
      <c r="B37" s="144"/>
      <c r="C37" s="146"/>
      <c r="D37" s="146"/>
      <c r="E37" s="147"/>
      <c r="F37" s="147"/>
      <c r="G37" s="148" t="s">
        <v>204</v>
      </c>
      <c r="H37" s="66" t="s">
        <v>205</v>
      </c>
      <c r="I37" s="64"/>
      <c r="J37" s="65"/>
      <c r="K37" s="55">
        <f t="shared" si="0"/>
        <v>0</v>
      </c>
      <c r="L37" s="41"/>
    </row>
    <row r="38" spans="1:12" ht="64.8" customHeight="1">
      <c r="A38" s="41"/>
      <c r="B38" s="144"/>
      <c r="C38" s="146"/>
      <c r="D38" s="146"/>
      <c r="E38" s="147"/>
      <c r="F38" s="147"/>
      <c r="G38" s="149"/>
      <c r="H38" s="66" t="s">
        <v>206</v>
      </c>
      <c r="I38" s="64">
        <v>1</v>
      </c>
      <c r="J38" s="65">
        <v>1</v>
      </c>
      <c r="K38" s="55">
        <f t="shared" si="0"/>
        <v>0</v>
      </c>
      <c r="L38" s="41"/>
    </row>
    <row r="39" spans="1:12" ht="33" customHeight="1">
      <c r="A39" s="41"/>
      <c r="B39" s="144"/>
      <c r="C39" s="150" t="s">
        <v>207</v>
      </c>
      <c r="D39" s="150" t="s">
        <v>208</v>
      </c>
      <c r="E39" s="142" t="s">
        <v>209</v>
      </c>
      <c r="F39" s="142">
        <v>27</v>
      </c>
      <c r="G39" s="139" t="s">
        <v>210</v>
      </c>
      <c r="H39" s="67" t="s">
        <v>211</v>
      </c>
      <c r="I39" s="68">
        <v>1</v>
      </c>
      <c r="J39" s="69">
        <v>1</v>
      </c>
      <c r="K39" s="55">
        <f t="shared" si="0"/>
        <v>0</v>
      </c>
      <c r="L39" s="41"/>
    </row>
    <row r="40" spans="1:12" ht="33" customHeight="1">
      <c r="A40" s="41"/>
      <c r="B40" s="144"/>
      <c r="C40" s="150"/>
      <c r="D40" s="150"/>
      <c r="E40" s="142"/>
      <c r="F40" s="142"/>
      <c r="G40" s="140"/>
      <c r="H40" s="67" t="s">
        <v>212</v>
      </c>
      <c r="I40" s="68">
        <v>1</v>
      </c>
      <c r="J40" s="69">
        <v>1</v>
      </c>
      <c r="K40" s="55">
        <f t="shared" si="0"/>
        <v>0</v>
      </c>
      <c r="L40" s="41"/>
    </row>
    <row r="41" spans="1:12" ht="26.4">
      <c r="A41" s="41"/>
      <c r="B41" s="144"/>
      <c r="C41" s="150"/>
      <c r="D41" s="150"/>
      <c r="E41" s="142"/>
      <c r="F41" s="142"/>
      <c r="G41" s="140"/>
      <c r="H41" s="67" t="s">
        <v>213</v>
      </c>
      <c r="I41" s="68">
        <v>1</v>
      </c>
      <c r="J41" s="69">
        <v>1</v>
      </c>
      <c r="K41" s="55">
        <f t="shared" si="0"/>
        <v>0</v>
      </c>
      <c r="L41" s="41"/>
    </row>
    <row r="42" spans="1:12" ht="79.2">
      <c r="A42" s="41"/>
      <c r="B42" s="144"/>
      <c r="C42" s="150"/>
      <c r="D42" s="150"/>
      <c r="E42" s="142"/>
      <c r="F42" s="142"/>
      <c r="G42" s="140"/>
      <c r="H42" s="70" t="s">
        <v>214</v>
      </c>
      <c r="I42" s="71">
        <v>1</v>
      </c>
      <c r="J42" s="72">
        <v>0</v>
      </c>
      <c r="K42" s="73">
        <v>-1</v>
      </c>
      <c r="L42" s="41"/>
    </row>
    <row r="43" spans="1:12" ht="66">
      <c r="A43" s="41"/>
      <c r="B43" s="144"/>
      <c r="C43" s="150"/>
      <c r="D43" s="150"/>
      <c r="E43" s="142"/>
      <c r="F43" s="142"/>
      <c r="G43" s="141"/>
      <c r="H43" s="70" t="s">
        <v>215</v>
      </c>
      <c r="I43" s="71">
        <v>1</v>
      </c>
      <c r="J43" s="72">
        <v>0</v>
      </c>
      <c r="K43" s="73">
        <v>-1</v>
      </c>
      <c r="L43" s="41"/>
    </row>
    <row r="44" spans="1:12" ht="300" customHeight="1">
      <c r="A44" s="41"/>
      <c r="B44" s="144"/>
      <c r="C44" s="150"/>
      <c r="D44" s="150"/>
      <c r="E44" s="142"/>
      <c r="F44" s="142"/>
      <c r="G44" s="142" t="s">
        <v>216</v>
      </c>
      <c r="H44" s="67" t="s">
        <v>217</v>
      </c>
      <c r="I44" s="68">
        <v>4</v>
      </c>
      <c r="J44" s="69">
        <v>4</v>
      </c>
      <c r="K44" s="74"/>
      <c r="L44" s="41"/>
    </row>
    <row r="45" spans="1:12" ht="26.4">
      <c r="A45" s="41"/>
      <c r="B45" s="144"/>
      <c r="C45" s="150"/>
      <c r="D45" s="150"/>
      <c r="E45" s="142"/>
      <c r="F45" s="142"/>
      <c r="G45" s="142"/>
      <c r="H45" s="75" t="s">
        <v>218</v>
      </c>
      <c r="I45" s="76">
        <v>1</v>
      </c>
      <c r="J45" s="77">
        <v>0</v>
      </c>
      <c r="K45" s="73">
        <v>-1</v>
      </c>
      <c r="L45" s="41"/>
    </row>
    <row r="46" spans="1:12" ht="53.4" thickBot="1">
      <c r="A46" s="41"/>
      <c r="B46" s="145"/>
      <c r="C46" s="151"/>
      <c r="D46" s="151"/>
      <c r="E46" s="143"/>
      <c r="F46" s="143"/>
      <c r="G46" s="143"/>
      <c r="H46" s="78" t="s">
        <v>219</v>
      </c>
      <c r="I46" s="79">
        <v>4</v>
      </c>
      <c r="J46" s="80">
        <v>0</v>
      </c>
      <c r="K46" s="81">
        <v>-4</v>
      </c>
      <c r="L46" s="82"/>
    </row>
    <row r="47" spans="1:12">
      <c r="A47" s="41"/>
      <c r="B47" s="41"/>
      <c r="C47" s="41"/>
      <c r="D47" s="41"/>
      <c r="E47" s="41"/>
      <c r="F47" s="41"/>
      <c r="G47" s="41"/>
      <c r="H47" s="41"/>
      <c r="I47" s="42"/>
      <c r="J47" s="42"/>
      <c r="K47" s="41"/>
      <c r="L47" s="41"/>
    </row>
    <row r="48" spans="1:12">
      <c r="A48" s="41"/>
      <c r="B48" s="41"/>
      <c r="C48" s="41"/>
      <c r="D48" s="41"/>
      <c r="E48" s="41"/>
      <c r="F48" s="41"/>
      <c r="G48" s="41"/>
      <c r="H48" s="41"/>
      <c r="I48" s="42"/>
      <c r="J48" s="42"/>
      <c r="K48" s="41"/>
      <c r="L48" s="41"/>
    </row>
    <row r="49" spans="2:11">
      <c r="B49" s="41"/>
      <c r="C49" s="41"/>
      <c r="D49" s="41"/>
      <c r="E49" s="41"/>
      <c r="F49" s="41"/>
      <c r="G49" s="41"/>
      <c r="H49" s="41"/>
      <c r="I49" s="42"/>
      <c r="J49" s="42"/>
      <c r="K49" s="41"/>
    </row>
  </sheetData>
  <autoFilter ref="A4:L4" xr:uid="{743A8D45-C906-4666-AEE7-DFD999B82D07}"/>
  <mergeCells count="58">
    <mergeCell ref="H3:H4"/>
    <mergeCell ref="I3:J3"/>
    <mergeCell ref="B5:B33"/>
    <mergeCell ref="C5:C13"/>
    <mergeCell ref="D5:D13"/>
    <mergeCell ref="E5:E13"/>
    <mergeCell ref="F5:F13"/>
    <mergeCell ref="G5:G9"/>
    <mergeCell ref="I5:I9"/>
    <mergeCell ref="J5:J9"/>
    <mergeCell ref="B3:B4"/>
    <mergeCell ref="C3:C4"/>
    <mergeCell ref="D3:D4"/>
    <mergeCell ref="E3:E4"/>
    <mergeCell ref="F3:F4"/>
    <mergeCell ref="G3:G4"/>
    <mergeCell ref="K5:K9"/>
    <mergeCell ref="G10:G13"/>
    <mergeCell ref="I10:I11"/>
    <mergeCell ref="J10:J11"/>
    <mergeCell ref="K10:K11"/>
    <mergeCell ref="I12:I13"/>
    <mergeCell ref="J12:J13"/>
    <mergeCell ref="K12:K13"/>
    <mergeCell ref="C14:C26"/>
    <mergeCell ref="D14:D26"/>
    <mergeCell ref="E14:E26"/>
    <mergeCell ref="F14:F26"/>
    <mergeCell ref="G14:G20"/>
    <mergeCell ref="J14:J20"/>
    <mergeCell ref="K14:K20"/>
    <mergeCell ref="G21:G26"/>
    <mergeCell ref="I21:I26"/>
    <mergeCell ref="J21:J26"/>
    <mergeCell ref="K21:K26"/>
    <mergeCell ref="I14:I20"/>
    <mergeCell ref="B34:B35"/>
    <mergeCell ref="C34:C35"/>
    <mergeCell ref="D34:D35"/>
    <mergeCell ref="E34:E35"/>
    <mergeCell ref="F34:F35"/>
    <mergeCell ref="C27:C33"/>
    <mergeCell ref="D27:D33"/>
    <mergeCell ref="E27:E33"/>
    <mergeCell ref="F27:F33"/>
    <mergeCell ref="G27:G32"/>
    <mergeCell ref="G39:G43"/>
    <mergeCell ref="G44:G46"/>
    <mergeCell ref="B36:B46"/>
    <mergeCell ref="C36:C38"/>
    <mergeCell ref="D36:D38"/>
    <mergeCell ref="E36:E38"/>
    <mergeCell ref="F36:F38"/>
    <mergeCell ref="G37:G38"/>
    <mergeCell ref="C39:C46"/>
    <mergeCell ref="D39:D46"/>
    <mergeCell ref="E39:E46"/>
    <mergeCell ref="F39:F46"/>
  </mergeCells>
  <pageMargins left="0.7" right="0.7" top="0.75" bottom="0.75" header="0.3" footer="0.3"/>
  <pageSetup scale="43" fitToHeight="0"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A53A559B792AF4984C78DA44AE8887A" ma:contentTypeVersion="11" ma:contentTypeDescription="Crear nuevo documento." ma:contentTypeScope="" ma:versionID="74ea3363f9d9fd30a63c3252e371ede3">
  <xsd:schema xmlns:xsd="http://www.w3.org/2001/XMLSchema" xmlns:xs="http://www.w3.org/2001/XMLSchema" xmlns:p="http://schemas.microsoft.com/office/2006/metadata/properties" xmlns:ns2="81fcb62b-dc92-4ff5-b488-2ab30dc582cd" xmlns:ns3="bb60cacb-b11d-4708-8aa0-cf19fb7ca32e" targetNamespace="http://schemas.microsoft.com/office/2006/metadata/properties" ma:root="true" ma:fieldsID="a776544a395496493dae0de8cdc5adbd" ns2:_="" ns3:_="">
    <xsd:import namespace="81fcb62b-dc92-4ff5-b488-2ab30dc582cd"/>
    <xsd:import namespace="bb60cacb-b11d-4708-8aa0-cf19fb7ca3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fcb62b-dc92-4ff5-b488-2ab30dc582c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0cacb-b11d-4708-8aa0-cf19fb7ca32e"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8342066-cd40-4550-9fa6-85baa7c4c5a8}" ma:internalName="TaxCatchAll" ma:showField="CatchAllData" ma:web="bb60cacb-b11d-4708-8aa0-cf19fb7ca3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b60cacb-b11d-4708-8aa0-cf19fb7ca32e" xsi:nil="true"/>
    <lcf76f155ced4ddcb4097134ff3c332f xmlns="81fcb62b-dc92-4ff5-b488-2ab30dc582c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9420961-4558-48AB-8998-2F6A550F6B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fcb62b-dc92-4ff5-b488-2ab30dc582cd"/>
    <ds:schemaRef ds:uri="bb60cacb-b11d-4708-8aa0-cf19fb7ca3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BED5C1F-29E1-4655-9F9E-CB9CA1BE246A}">
  <ds:schemaRefs>
    <ds:schemaRef ds:uri="http://schemas.microsoft.com/office/2006/metadata/properties"/>
    <ds:schemaRef ds:uri="http://schemas.microsoft.com/office/infopath/2007/PartnerControls"/>
    <ds:schemaRef ds:uri="bb60cacb-b11d-4708-8aa0-cf19fb7ca32e"/>
    <ds:schemaRef ds:uri="81fcb62b-dc92-4ff5-b488-2ab30dc582cd"/>
  </ds:schemaRefs>
</ds:datastoreItem>
</file>

<file path=customXml/itemProps3.xml><?xml version="1.0" encoding="utf-8"?>
<ds:datastoreItem xmlns:ds="http://schemas.openxmlformats.org/officeDocument/2006/customXml" ds:itemID="{58BFCEE3-4331-41B6-BCB2-EA9372D3174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Plan de Trabajo</vt:lpstr>
      <vt:lpstr>Hoja2</vt:lpstr>
      <vt:lpstr>Cronograma</vt:lpstr>
      <vt:lpstr>Datos</vt:lpstr>
      <vt:lpstr>Metas - 2026</vt:lpstr>
      <vt:lpstr>'Metas - 2026'!Área_de_impresión</vt:lpstr>
      <vt:lpstr>'Metas - 2026'!Títulos_a_imprimir</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Andres Felipe Gonzalez</dc:creator>
  <cp:keywords/>
  <dc:description/>
  <cp:lastModifiedBy>FERNANDO ENRIQUE MEJIA PEÑA</cp:lastModifiedBy>
  <cp:revision/>
  <dcterms:created xsi:type="dcterms:W3CDTF">2017-12-27T17:12:48Z</dcterms:created>
  <dcterms:modified xsi:type="dcterms:W3CDTF">2026-07-10T06:05:06Z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0x0101007A53A559B792AF4984C78DA44AE8887A</vt:lpwstr>
  </property>
  <property fmtid="{D5CDD505-2E9C-101B-9397-08002B2CF9AE}" pid="3" name="MediaServiceImageTags">
    <vt:lpwstr/>
  </property>
</Properties>
</file>